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FA-FIMM (MSA) 2022-2023\8. Llamado FAFIMM (MSA) 08 2022 Mas Iluminacion\COMUNICADO\"/>
    </mc:Choice>
  </mc:AlternateContent>
  <xr:revisionPtr revIDLastSave="0" documentId="13_ncr:1_{286046E9-AE32-449A-891F-8B836BC057DE}" xr6:coauthVersionLast="47" xr6:coauthVersionMax="47" xr10:uidLastSave="{00000000-0000-0000-0000-000000000000}"/>
  <workbookProtection workbookAlgorithmName="SHA-512" workbookHashValue="DpbW3L+q8+5iFGfI0VfRYRFBB43jejdGb+qF9XQZ/TbdY8KthmHeAViq3AZIbSnRzgCRfZE8Fh7C+RLKHVgrWA==" workbookSaltValue="kAme3ANLISOHuKaKghDXlA==" workbookSpinCount="100000" lockStructure="1"/>
  <bookViews>
    <workbookView xWindow="-120" yWindow="-120" windowWidth="29040" windowHeight="15840" tabRatio="799" activeTab="3" xr2:uid="{00000000-000D-0000-FFFF-FFFF00000000}"/>
  </bookViews>
  <sheets>
    <sheet name="FORMULARIO 3 - ZONA 1" sheetId="6" r:id="rId1"/>
    <sheet name="FORMULARIO 3 - ZONA 2" sheetId="7" r:id="rId2"/>
    <sheet name="FORMULARIO 3 - ZONA 3" sheetId="9" r:id="rId3"/>
    <sheet name="Cuadro_Resumen" sheetId="1" r:id="rId4"/>
    <sheet name="Municipio_A,_B_y_C" sheetId="3" r:id="rId5"/>
    <sheet name="Municipio_D_y_G" sheetId="4" r:id="rId6"/>
    <sheet name="Municipio_CH,_E_y_F" sheetId="5" r:id="rId7"/>
  </sheets>
  <definedNames>
    <definedName name="APSOC" localSheetId="0">#REF!</definedName>
    <definedName name="APSOC" localSheetId="1">#REF!</definedName>
    <definedName name="APSOC" localSheetId="2">#REF!</definedName>
    <definedName name="APSOC">#N/A</definedName>
    <definedName name="_xlnm.Print_Area" localSheetId="3">Cuadro_Resumen!$A$1:$H$21</definedName>
    <definedName name="_xlnm.Print_Area" localSheetId="0">'FORMULARIO 3 - ZONA 1'!$C$3:$BN$57</definedName>
    <definedName name="_xlnm.Print_Area" localSheetId="1">'FORMULARIO 3 - ZONA 2'!$C$3:$BN$57</definedName>
    <definedName name="_xlnm.Print_Area" localSheetId="2">'FORMULARIO 3 - ZONA 3'!$C$3:$BN$57</definedName>
    <definedName name="_xlnm.Print_Area" localSheetId="4">"municipio_a,[#REF!.$A$1]:municipio_a,[#REF!.$K$50]"</definedName>
    <definedName name="_xlnm.Print_Area" localSheetId="6">"municipio_ch,[#REF!.$A$1]:municipio_ch,[#REF!.$K$50]"</definedName>
    <definedName name="_xlnm.Print_Area" localSheetId="5">Municipio_D_y_G!$A$1:$K$49</definedName>
    <definedName name="encabezado" localSheetId="0">#REF!</definedName>
    <definedName name="encabezado" localSheetId="1">#REF!</definedName>
    <definedName name="encabezado" localSheetId="2">#REF!</definedName>
    <definedName name="encabezado">#N/A</definedName>
    <definedName name="Excel_BuiltIn_Print_Area" localSheetId="3">Cuadro_Resumen!$A$8:$H$12</definedName>
    <definedName name="Excel_BuiltIn_Print_Area" localSheetId="4">"municipio_a,[#REF!.$A$8]:municipio_a,[#REF!.$K$40]"</definedName>
    <definedName name="Excel_BuiltIn_Print_Area" localSheetId="6">"municipio_ch,[#REF!.$A$8]:municipio_ch,[#REF!.$K$40]"</definedName>
    <definedName name="Excel_BuiltIn_Print_Area" localSheetId="5">Municipio_D_y_G!$A$8:$K$40</definedName>
    <definedName name="ffff" localSheetId="2">#REF!</definedName>
    <definedName name="ffff">#REF!</definedName>
    <definedName name="iii" localSheetId="3">#N/A</definedName>
    <definedName name="iii" localSheetId="0">#REF!</definedName>
    <definedName name="iii" localSheetId="1">#REF!</definedName>
    <definedName name="iii" localSheetId="2">#REF!</definedName>
    <definedName name="iii" localSheetId="4">#N/A</definedName>
    <definedName name="iii" localSheetId="6">#N/A</definedName>
    <definedName name="iii" localSheetId="5">#N/A</definedName>
    <definedName name="iii">#N/A</definedName>
    <definedName name="IMP" localSheetId="3">#N/A</definedName>
    <definedName name="IMP" localSheetId="0">#REF!</definedName>
    <definedName name="IMP" localSheetId="1">#REF!</definedName>
    <definedName name="IMP" localSheetId="2">#REF!</definedName>
    <definedName name="IMP" localSheetId="4">#N/A</definedName>
    <definedName name="IMP" localSheetId="6">#N/A</definedName>
    <definedName name="IMP" localSheetId="5">#N/A</definedName>
    <definedName name="IMP">#N/A</definedName>
    <definedName name="IMPi" localSheetId="3">#N/A</definedName>
    <definedName name="IMPi" localSheetId="0">#REF!</definedName>
    <definedName name="IMPi" localSheetId="1">#REF!</definedName>
    <definedName name="IMPi" localSheetId="2">#REF!</definedName>
    <definedName name="IMPi" localSheetId="4">#N/A</definedName>
    <definedName name="IMPi" localSheetId="6">#N/A</definedName>
    <definedName name="IMPi" localSheetId="5">#N/A</definedName>
    <definedName name="IMPi">#N/A</definedName>
    <definedName name="IMPU" localSheetId="3">#N/A</definedName>
    <definedName name="IMPU" localSheetId="0">#REF!</definedName>
    <definedName name="IMPU" localSheetId="1">#REF!</definedName>
    <definedName name="IMPU" localSheetId="2">#REF!</definedName>
    <definedName name="IMPU" localSheetId="4">#N/A</definedName>
    <definedName name="IMPU" localSheetId="6">#N/A</definedName>
    <definedName name="IMPU" localSheetId="5">#N/A</definedName>
    <definedName name="IMPU">#N/A</definedName>
    <definedName name="IVA" localSheetId="0">#REF!</definedName>
    <definedName name="IVA" localSheetId="1">#REF!</definedName>
    <definedName name="IVA" localSheetId="2">#REF!</definedName>
    <definedName name="IVA">#N/A</definedName>
    <definedName name="Refugio" localSheetId="1">#REF!</definedName>
    <definedName name="Refugio" localSheetId="2">#REF!</definedName>
    <definedName name="Refugio">#REF!</definedName>
    <definedName name="Refugios" localSheetId="1">#REF!</definedName>
    <definedName name="Refugios" localSheetId="2">#REF!</definedName>
    <definedName name="Refugios">#REF!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4" i="4" l="1"/>
  <c r="I44" i="3"/>
  <c r="E3" i="4" l="1"/>
  <c r="E3" i="5" s="1"/>
  <c r="C3" i="5"/>
  <c r="A3" i="4"/>
  <c r="A3" i="5" s="1"/>
  <c r="K27" i="5"/>
  <c r="I27" i="5"/>
  <c r="K26" i="5"/>
  <c r="I26" i="5" s="1"/>
  <c r="K23" i="5"/>
  <c r="I23" i="5"/>
  <c r="K22" i="5"/>
  <c r="I22" i="5"/>
  <c r="K21" i="5"/>
  <c r="I21" i="5" s="1"/>
  <c r="K10" i="5"/>
  <c r="I10" i="5"/>
  <c r="K35" i="4"/>
  <c r="I35" i="4"/>
  <c r="K34" i="4"/>
  <c r="I34" i="4" s="1"/>
  <c r="K26" i="4"/>
  <c r="I26" i="4"/>
  <c r="K25" i="4"/>
  <c r="I25" i="4"/>
  <c r="K24" i="4"/>
  <c r="I24" i="4" s="1"/>
  <c r="K23" i="4"/>
  <c r="I23" i="4"/>
  <c r="K17" i="4"/>
  <c r="I17" i="4"/>
  <c r="K11" i="4"/>
  <c r="I11" i="4" s="1"/>
  <c r="K10" i="4"/>
  <c r="I10" i="4"/>
  <c r="K43" i="5"/>
  <c r="I43" i="5"/>
  <c r="K42" i="5"/>
  <c r="I42" i="5" s="1"/>
  <c r="K41" i="5"/>
  <c r="I41" i="5" s="1"/>
  <c r="K40" i="5"/>
  <c r="I40" i="5" s="1"/>
  <c r="C39" i="5"/>
  <c r="K39" i="5" s="1"/>
  <c r="I39" i="5" s="1"/>
  <c r="C38" i="5"/>
  <c r="K38" i="5" s="1"/>
  <c r="I38" i="5" s="1"/>
  <c r="C37" i="5"/>
  <c r="K37" i="5"/>
  <c r="I37" i="5"/>
  <c r="C36" i="5"/>
  <c r="K36" i="5" s="1"/>
  <c r="I36" i="5" s="1"/>
  <c r="K35" i="5"/>
  <c r="I35" i="5"/>
  <c r="K34" i="5"/>
  <c r="I34" i="5"/>
  <c r="C32" i="5"/>
  <c r="K32" i="5" s="1"/>
  <c r="I32" i="5" s="1"/>
  <c r="C30" i="5"/>
  <c r="K30" i="5" s="1"/>
  <c r="I30" i="5" s="1"/>
  <c r="K25" i="5"/>
  <c r="I25" i="5"/>
  <c r="K24" i="5"/>
  <c r="I24" i="5"/>
  <c r="C20" i="5"/>
  <c r="C19" i="5"/>
  <c r="K19" i="5" s="1"/>
  <c r="I19" i="5" s="1"/>
  <c r="C18" i="5"/>
  <c r="K18" i="5" s="1"/>
  <c r="I18" i="5" s="1"/>
  <c r="C29" i="5"/>
  <c r="K29" i="5"/>
  <c r="I29" i="5"/>
  <c r="K17" i="5"/>
  <c r="I17" i="5"/>
  <c r="C16" i="5"/>
  <c r="K16" i="5" s="1"/>
  <c r="I16" i="5" s="1"/>
  <c r="K12" i="5"/>
  <c r="I12" i="5" s="1"/>
  <c r="C11" i="5"/>
  <c r="K11" i="5" s="1"/>
  <c r="I11" i="5" s="1"/>
  <c r="C9" i="5"/>
  <c r="K9" i="5" s="1"/>
  <c r="I9" i="5" s="1"/>
  <c r="K43" i="4"/>
  <c r="I43" i="4" s="1"/>
  <c r="K42" i="4"/>
  <c r="I42" i="4" s="1"/>
  <c r="K41" i="4"/>
  <c r="I41" i="4"/>
  <c r="K40" i="4"/>
  <c r="I40" i="4" s="1"/>
  <c r="C39" i="4"/>
  <c r="K39" i="4" s="1"/>
  <c r="I39" i="4" s="1"/>
  <c r="C38" i="4"/>
  <c r="K38" i="4"/>
  <c r="I38" i="4" s="1"/>
  <c r="C37" i="4"/>
  <c r="C36" i="4"/>
  <c r="K36" i="4" s="1"/>
  <c r="I36" i="4" s="1"/>
  <c r="C33" i="4"/>
  <c r="K33" i="4"/>
  <c r="I33" i="4"/>
  <c r="C32" i="4"/>
  <c r="K32" i="4"/>
  <c r="I32" i="4"/>
  <c r="C31" i="4"/>
  <c r="K31" i="4"/>
  <c r="I31" i="4"/>
  <c r="C30" i="4"/>
  <c r="K30" i="4"/>
  <c r="I30" i="4"/>
  <c r="K27" i="4"/>
  <c r="I27" i="4"/>
  <c r="K22" i="4"/>
  <c r="I22" i="4" s="1"/>
  <c r="K21" i="4"/>
  <c r="I21" i="4"/>
  <c r="K20" i="4"/>
  <c r="I20" i="4"/>
  <c r="C19" i="4"/>
  <c r="C28" i="4" s="1"/>
  <c r="K28" i="4" s="1"/>
  <c r="I28" i="4" s="1"/>
  <c r="C18" i="4"/>
  <c r="K18" i="4" s="1"/>
  <c r="I18" i="4" s="1"/>
  <c r="C29" i="4"/>
  <c r="K29" i="4"/>
  <c r="I29" i="4" s="1"/>
  <c r="C16" i="4"/>
  <c r="C15" i="4"/>
  <c r="K15" i="4" s="1"/>
  <c r="I15" i="4" s="1"/>
  <c r="C14" i="4"/>
  <c r="K14" i="4"/>
  <c r="I14" i="4" s="1"/>
  <c r="K13" i="4"/>
  <c r="I13" i="4"/>
  <c r="K12" i="4"/>
  <c r="I12" i="4" s="1"/>
  <c r="A10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C9" i="4"/>
  <c r="K9" i="4" s="1"/>
  <c r="I9" i="4" s="1"/>
  <c r="K43" i="3"/>
  <c r="I43" i="3" s="1"/>
  <c r="K42" i="3"/>
  <c r="I42" i="3" s="1"/>
  <c r="K41" i="3"/>
  <c r="I41" i="3" s="1"/>
  <c r="K40" i="3"/>
  <c r="I40" i="3" s="1"/>
  <c r="C39" i="3"/>
  <c r="K39" i="3"/>
  <c r="I39" i="3" s="1"/>
  <c r="C38" i="3"/>
  <c r="K38" i="3" s="1"/>
  <c r="I38" i="3" s="1"/>
  <c r="C37" i="3"/>
  <c r="K37" i="3"/>
  <c r="I37" i="3" s="1"/>
  <c r="C36" i="3"/>
  <c r="K36" i="3"/>
  <c r="I36" i="3" s="1"/>
  <c r="K35" i="3"/>
  <c r="I35" i="3" s="1"/>
  <c r="K34" i="3"/>
  <c r="I34" i="3" s="1"/>
  <c r="C33" i="3"/>
  <c r="K33" i="3"/>
  <c r="I33" i="3" s="1"/>
  <c r="C32" i="3"/>
  <c r="K32" i="3"/>
  <c r="I32" i="3" s="1"/>
  <c r="C31" i="3"/>
  <c r="K31" i="3" s="1"/>
  <c r="I31" i="3" s="1"/>
  <c r="C30" i="3"/>
  <c r="K30" i="3"/>
  <c r="I30" i="3" s="1"/>
  <c r="C29" i="3"/>
  <c r="K29" i="3"/>
  <c r="I29" i="3" s="1"/>
  <c r="K27" i="3"/>
  <c r="I27" i="3" s="1"/>
  <c r="K26" i="3"/>
  <c r="I26" i="3" s="1"/>
  <c r="K25" i="3"/>
  <c r="I25" i="3" s="1"/>
  <c r="K24" i="3"/>
  <c r="I24" i="3" s="1"/>
  <c r="K23" i="3"/>
  <c r="I23" i="3" s="1"/>
  <c r="K22" i="3"/>
  <c r="I22" i="3" s="1"/>
  <c r="K21" i="3"/>
  <c r="I21" i="3" s="1"/>
  <c r="K20" i="3"/>
  <c r="I20" i="3" s="1"/>
  <c r="C19" i="3"/>
  <c r="C28" i="3" s="1"/>
  <c r="K28" i="3" s="1"/>
  <c r="I28" i="3" s="1"/>
  <c r="K19" i="3"/>
  <c r="I19" i="3" s="1"/>
  <c r="K18" i="3"/>
  <c r="I18" i="3" s="1"/>
  <c r="K17" i="3"/>
  <c r="I17" i="3" s="1"/>
  <c r="K16" i="3"/>
  <c r="I16" i="3" s="1"/>
  <c r="K12" i="3"/>
  <c r="I12" i="3" s="1"/>
  <c r="C11" i="3"/>
  <c r="C13" i="3" s="1"/>
  <c r="K13" i="3" s="1"/>
  <c r="I13" i="3" s="1"/>
  <c r="C15" i="3"/>
  <c r="K15" i="3" s="1"/>
  <c r="I15" i="3" s="1"/>
  <c r="K10" i="3"/>
  <c r="I10" i="3" s="1"/>
  <c r="C9" i="3"/>
  <c r="K9" i="3"/>
  <c r="I9" i="3" s="1"/>
  <c r="C14" i="5"/>
  <c r="K14" i="5" s="1"/>
  <c r="I14" i="5" s="1"/>
  <c r="C15" i="5"/>
  <c r="K15" i="5" s="1"/>
  <c r="I15" i="5" s="1"/>
  <c r="C13" i="5"/>
  <c r="K13" i="5" s="1"/>
  <c r="I13" i="5" s="1"/>
  <c r="K37" i="4"/>
  <c r="I37" i="4" s="1"/>
  <c r="C28" i="5"/>
  <c r="K28" i="5" s="1"/>
  <c r="I28" i="5" s="1"/>
  <c r="C33" i="5"/>
  <c r="K33" i="5"/>
  <c r="I33" i="5" s="1"/>
  <c r="C31" i="5"/>
  <c r="K31" i="5" s="1"/>
  <c r="I31" i="5" s="1"/>
  <c r="K16" i="4"/>
  <c r="I16" i="4" s="1"/>
  <c r="K20" i="5"/>
  <c r="I20" i="5" s="1"/>
  <c r="K19" i="4" l="1"/>
  <c r="I19" i="4" s="1"/>
  <c r="K11" i="3"/>
  <c r="I11" i="3" s="1"/>
  <c r="C14" i="3"/>
  <c r="K14" i="3" s="1"/>
  <c r="I14" i="3" s="1"/>
  <c r="I44" i="5"/>
  <c r="K50" i="5" s="1"/>
  <c r="G11" i="1" s="1"/>
  <c r="K46" i="5"/>
  <c r="AK28" i="9" s="1"/>
  <c r="D11" i="1"/>
  <c r="K46" i="4"/>
  <c r="AK28" i="7" s="1"/>
  <c r="AK40" i="6" l="1"/>
  <c r="AK38" i="6"/>
  <c r="AK42" i="6" s="1"/>
  <c r="K50" i="3"/>
  <c r="G9" i="1" s="1"/>
  <c r="K46" i="3"/>
  <c r="K50" i="4"/>
  <c r="G10" i="1" s="1"/>
  <c r="AK40" i="7"/>
  <c r="AK38" i="7"/>
  <c r="AK40" i="9"/>
  <c r="AK38" i="9"/>
  <c r="AK42" i="9" s="1"/>
  <c r="K47" i="5"/>
  <c r="AK30" i="9" s="1"/>
  <c r="D10" i="1"/>
  <c r="K47" i="4"/>
  <c r="AK42" i="7" l="1"/>
  <c r="AK28" i="6"/>
  <c r="D9" i="1"/>
  <c r="K47" i="3"/>
  <c r="K48" i="3"/>
  <c r="D14" i="1"/>
  <c r="E10" i="1"/>
  <c r="AK30" i="7"/>
  <c r="AK32" i="7" s="1"/>
  <c r="AK34" i="7" s="1"/>
  <c r="AK36" i="7" s="1"/>
  <c r="AK44" i="7" s="1"/>
  <c r="AK32" i="9"/>
  <c r="AK34" i="9" s="1"/>
  <c r="AK36" i="9" s="1"/>
  <c r="AK44" i="9" s="1"/>
  <c r="K48" i="5"/>
  <c r="F11" i="1" s="1"/>
  <c r="E11" i="1"/>
  <c r="K48" i="4"/>
  <c r="G14" i="1"/>
  <c r="E9" i="1" l="1"/>
  <c r="AK30" i="6"/>
  <c r="AK32" i="6" s="1"/>
  <c r="F9" i="1"/>
  <c r="K49" i="3"/>
  <c r="K49" i="5"/>
  <c r="K51" i="5" s="1"/>
  <c r="E14" i="1"/>
  <c r="AK34" i="6" s="1"/>
  <c r="AK36" i="6" s="1"/>
  <c r="AK44" i="6" s="1"/>
  <c r="H11" i="1"/>
  <c r="K49" i="4"/>
  <c r="F10" i="1"/>
  <c r="K52" i="5"/>
  <c r="K51" i="3" l="1"/>
  <c r="K52" i="3"/>
  <c r="H9" i="1"/>
  <c r="H10" i="1"/>
  <c r="F14" i="1"/>
  <c r="H14" i="1" s="1"/>
  <c r="K51" i="4"/>
  <c r="K5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PCH</author>
  </authors>
  <commentList>
    <comment ref="E8" authorId="0" shapeId="0" xr:uid="{00000000-0006-0000-0400-000001000000}">
      <text>
        <r>
          <rPr>
            <b/>
            <sz val="9"/>
            <color indexed="8"/>
            <rFont val="Arial1"/>
            <family val="2"/>
          </rPr>
          <t xml:space="preserve">Usuario:
</t>
        </r>
        <r>
          <rPr>
            <sz val="9"/>
            <color indexed="8"/>
            <rFont val="Arial1"/>
            <family val="2"/>
          </rPr>
          <t>porcentaje correspondinete Al monto imponible del rubro</t>
        </r>
      </text>
    </comment>
  </commentList>
</comments>
</file>

<file path=xl/sharedStrings.xml><?xml version="1.0" encoding="utf-8"?>
<sst xmlns="http://schemas.openxmlformats.org/spreadsheetml/2006/main" count="698" uniqueCount="107">
  <si>
    <t>FORMULARIO 3: OFERTA ECONÓMICA ZONA 1</t>
  </si>
  <si>
    <t>LLAMADO PÚBLICO A OFERTAS FA-FIMM (MSA) Nº 08/2022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</si>
  <si>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</si>
  <si>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</si>
  <si>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</si>
  <si>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</si>
  <si>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</si>
  <si>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</si>
  <si>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</si>
  <si>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</si>
  <si>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</si>
  <si>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</si>
  <si>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</si>
  <si>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</si>
  <si>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</si>
  <si>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</si>
  <si>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</si>
  <si>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</si>
  <si>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</si>
  <si>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</si>
  <si>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FORMULARIO 3: OFERTA ECONÓMICA ZONA 2</t>
  </si>
  <si>
    <t>FORMULARIO 3: OFERTA ECONÓMICA ZONA 3</t>
  </si>
  <si>
    <t>PROYECTO: MAS ILUMINACIÓN</t>
  </si>
  <si>
    <t>Código: FIMM MSA DU 007-GEP-RUB-001</t>
  </si>
  <si>
    <t>FORMULARIO 4: 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</si>
  <si>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</si>
  <si>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</si>
  <si>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</si>
  <si>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</si>
  <si>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</si>
  <si>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</si>
  <si>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</si>
  <si>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</si>
  <si>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</si>
  <si>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Municipio A, B y C</t>
  </si>
  <si>
    <t>$</t>
  </si>
  <si>
    <t>2</t>
  </si>
  <si>
    <t>Municipio D y G</t>
  </si>
  <si>
    <t>3</t>
  </si>
  <si>
    <t>Municipio CH, E y F</t>
  </si>
  <si>
    <t>TOTALES</t>
  </si>
  <si>
    <t>PROYECTO: MAS ILUMINACIÓN - ZONA 1</t>
  </si>
  <si>
    <t>ALUMBRADO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</si>
  <si>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</si>
  <si>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</si>
  <si>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</si>
  <si>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</si>
  <si>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</si>
  <si>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</si>
  <si>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</si>
  <si>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</si>
  <si>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Suministro y colocación de cámaras de 40 x 40</t>
  </si>
  <si>
    <t>UNITARIO</t>
  </si>
  <si>
    <t xml:space="preserve"> $</t>
  </si>
  <si>
    <t>Suministro y colocación de cámaras de 60 x 60</t>
  </si>
  <si>
    <t>Canalizaciones</t>
  </si>
  <si>
    <t>M</t>
  </si>
  <si>
    <t>Cruce con Tunelera</t>
  </si>
  <si>
    <t>Carpeta asfáltica</t>
  </si>
  <si>
    <t>M2</t>
  </si>
  <si>
    <t>Baldosas Gris</t>
  </si>
  <si>
    <t>Césped</t>
  </si>
  <si>
    <t>Preensamblado de 3x16 + 54,4</t>
  </si>
  <si>
    <t>Conductor XLPE de aluminio 2x(1 X 10 mm²) Al</t>
  </si>
  <si>
    <t>Suministro de columnas de He h=4.50m, ejecución de fundación e izado</t>
  </si>
  <si>
    <t>Suministro de columnas de Ho de 000/12, ejecución de fundación e izado</t>
  </si>
  <si>
    <t>Suministro de columnas de Ho de 000/7, ejecución de fundación e izado</t>
  </si>
  <si>
    <t>Suministro de columnas de Ho de 150/7, ejecución de fundación e izado</t>
  </si>
  <si>
    <t>Suministro de columnas de Ho de 300/7, ejecución de fundación e izado</t>
  </si>
  <si>
    <t>Suministro de columnas de Ho de 300/9, ejecución de fundación e izado</t>
  </si>
  <si>
    <t>Suministro y colocación de retenciones en columnas Ho</t>
  </si>
  <si>
    <t>Suministro y colocación de suspensiones en columnas  Ho</t>
  </si>
  <si>
    <t>Suministro y colocación de Retenciones en fachada</t>
  </si>
  <si>
    <t>Suministro y colocación de clavos para suspender conductor preensamblado</t>
  </si>
  <si>
    <t>Protecciones en columna de Ho</t>
  </si>
  <si>
    <t>Protecciones en columna de He</t>
  </si>
  <si>
    <t>Acometida aérea menor a 2m</t>
  </si>
  <si>
    <t>Acometida aérea  mayor a  2m y menor a 5 m</t>
  </si>
  <si>
    <t>Acometida subterranea</t>
  </si>
  <si>
    <t>Suministro y colocación de Brazos para columnas de hormigón de 7 y 9 m. Colocación de la luminaria</t>
  </si>
  <si>
    <t>q</t>
  </si>
  <si>
    <t>Suministro y colocación de Brazos para columnas de hormigón de 12 m. Colocación de la luminaria</t>
  </si>
  <si>
    <t>Colocación de luminarias en columnas de He h=4.50m</t>
  </si>
  <si>
    <t>TIERRA  Cu 50mm</t>
  </si>
  <si>
    <t>JABALINAS</t>
  </si>
  <si>
    <t>SOLDADURA EXOTERMICA</t>
  </si>
  <si>
    <t>TABLERO COMANDO Y CONTROL AP</t>
  </si>
  <si>
    <t>Pilastra para Tablero de AP</t>
  </si>
  <si>
    <t>PLANOS EJECUTIVOS. Tramites en UTE</t>
  </si>
  <si>
    <t>GL</t>
  </si>
  <si>
    <t>PUESTA EN FUNCINAMIENTO. PRUEBAS</t>
  </si>
  <si>
    <t>PLANOS CONFORME A OBRA</t>
  </si>
  <si>
    <t>BASICO</t>
  </si>
  <si>
    <t>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</si>
  <si>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</si>
  <si>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</si>
  <si>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</si>
  <si>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</si>
  <si>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</si>
  <si>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</si>
  <si>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PROYECTO: MAS ILUMINACIÓN - ZONA 2</t>
  </si>
  <si>
    <t>PROYECTO: MAS ILUMINACIÓN - ZONA 3</t>
  </si>
  <si>
    <t>IIMPREVISTOS =</t>
  </si>
  <si>
    <t>Revisión: 2</t>
  </si>
  <si>
    <t xml:space="preserve">  Revisión:  R2</t>
  </si>
  <si>
    <t>Fecha: 15/12/2022</t>
  </si>
  <si>
    <t>Fecha:  15/12/2022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</si>
</sst>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0.0"/>
    <numFmt numFmtId="165" formatCode="[$-380A]General"/>
    <numFmt numFmtId="166" formatCode="0.0%"/>
    <numFmt numFmtId="167" formatCode="0&quot; &quot;;&quot; -&quot;0&quot; &quot;;&quot; -&quot;#&quot; &quot;;@&quot; &quot;"/>
    <numFmt numFmtId="168" formatCode="[$-380A]#,##0.00&quot; &quot;;[$-380A]&quot;(&quot;#,##0.00&quot;)&quot;"/>
    <numFmt numFmtId="169" formatCode="[$-380A]0%"/>
    <numFmt numFmtId="170" formatCode="[$-380A]0.00%"/>
    <numFmt numFmtId="171" formatCode="[$-380A]#,##0"/>
    <numFmt numFmtId="172" formatCode="[$-380A]0&quot; &quot;;[$-380A]&quot;(&quot;0&quot;)&quot;"/>
    <numFmt numFmtId="173" formatCode="[$-380A]0"/>
    <numFmt numFmtId="174" formatCode="[$-380A]0.00"/>
    <numFmt numFmtId="175" formatCode="#,##0.00&quot; &quot;;&quot; -&quot;#,##0.00&quot; &quot;;&quot; -&quot;#&quot; &quot;;@&quot; &quot;"/>
    <numFmt numFmtId="176" formatCode="[$-380A]&quot;2. &quot;0&quot; &quot;;[$-380A]&quot;(2. &quot;0&quot;)&quot;"/>
    <numFmt numFmtId="177" formatCode="#,##0.00&quot; &quot;;&quot; (&quot;#,##0.00&quot;)&quot;;&quot; -&quot;#&quot; &quot;;@&quot; &quot;"/>
    <numFmt numFmtId="178" formatCode="[$$-380A]#,##0.00;[Red]&quot;(&quot;[$$-380A]#,##0.00&quot;)&quot;"/>
    <numFmt numFmtId="179" formatCode="[$-380A]&quot;1. &quot;0&quot; &quot;;[$-380A]&quot;(1. &quot;0&quot;)&quot;"/>
    <numFmt numFmtId="180" formatCode="[$-380A]&quot;3. &quot;0&quot; &quot;;[$-380A]&quot;(3. &quot;0&quot;)&quot;"/>
  </numFmts>
  <fonts count="26">
    <font>
      <sz val="11"/>
      <color rgb="FF000000"/>
      <name val="Arial1"/>
    </font>
    <font>
      <b/>
      <sz val="9"/>
      <color indexed="8"/>
      <name val="Arial1"/>
      <family val="2"/>
    </font>
    <font>
      <sz val="9"/>
      <color indexed="8"/>
      <name val="Arial1"/>
      <family val="2"/>
    </font>
    <font>
      <sz val="10"/>
      <color rgb="FF000000"/>
      <name val="Arial1"/>
    </font>
    <font>
      <b/>
      <i/>
      <sz val="16"/>
      <color rgb="FF000000"/>
      <name val="Arial1"/>
    </font>
    <font>
      <sz val="10"/>
      <color rgb="FF000000"/>
      <name val="SCRRMN"/>
    </font>
    <font>
      <sz val="11"/>
      <color rgb="FF000000"/>
      <name val="Calibri"/>
      <family val="2"/>
    </font>
    <font>
      <b/>
      <i/>
      <u/>
      <sz val="11"/>
      <color rgb="FF000000"/>
      <name val="Arial1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1"/>
    </font>
    <font>
      <sz val="13"/>
      <color rgb="FF000000"/>
      <name val="Calibri"/>
      <family val="2"/>
    </font>
    <font>
      <b/>
      <sz val="18"/>
      <color rgb="FF333333"/>
      <name val="Calibri Light"/>
      <family val="2"/>
    </font>
    <font>
      <sz val="12"/>
      <color rgb="FF333333"/>
      <name val="Calibri Light"/>
      <family val="2"/>
    </font>
    <font>
      <b/>
      <sz val="18"/>
      <color rgb="FFFFFFFF"/>
      <name val="Calibri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808080"/>
        <bgColor rgb="FF808080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3" fillId="0" borderId="0"/>
    <xf numFmtId="175" fontId="3" fillId="2" borderId="0"/>
    <xf numFmtId="175" fontId="3" fillId="2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 textRotation="90"/>
    </xf>
    <xf numFmtId="0" fontId="4" fillId="0" borderId="0">
      <alignment horizontal="center" textRotation="90"/>
    </xf>
    <xf numFmtId="177" fontId="3" fillId="2" borderId="0"/>
    <xf numFmtId="175" fontId="3" fillId="2" borderId="0"/>
    <xf numFmtId="166" fontId="5" fillId="2" borderId="0"/>
    <xf numFmtId="165" fontId="3" fillId="0" borderId="0"/>
    <xf numFmtId="165" fontId="3" fillId="0" borderId="0"/>
    <xf numFmtId="165" fontId="6" fillId="0" borderId="0"/>
    <xf numFmtId="169" fontId="3" fillId="2" borderId="0"/>
    <xf numFmtId="0" fontId="7" fillId="0" borderId="0"/>
    <xf numFmtId="0" fontId="7" fillId="0" borderId="0"/>
    <xf numFmtId="178" fontId="7" fillId="0" borderId="0"/>
    <xf numFmtId="178" fontId="7" fillId="0" borderId="0"/>
    <xf numFmtId="166" fontId="18" fillId="5" borderId="0"/>
  </cellStyleXfs>
  <cellXfs count="97">
    <xf numFmtId="0" fontId="0" fillId="0" borderId="0" xfId="0"/>
    <xf numFmtId="174" fontId="6" fillId="0" borderId="0" xfId="0" applyNumberFormat="1" applyFont="1"/>
    <xf numFmtId="0" fontId="6" fillId="0" borderId="0" xfId="0" applyFont="1"/>
    <xf numFmtId="173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1" xfId="0" applyFont="1" applyBorder="1"/>
    <xf numFmtId="17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172" fontId="9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2" xfId="2" applyNumberFormat="1" applyFont="1" applyFill="1" applyBorder="1" applyAlignment="1">
      <alignment horizontal="center" vertical="center"/>
    </xf>
    <xf numFmtId="165" fontId="10" fillId="0" borderId="2" xfId="0" applyNumberFormat="1" applyFont="1" applyBorder="1" applyAlignment="1">
      <alignment vertical="center" wrapText="1"/>
    </xf>
    <xf numFmtId="167" fontId="10" fillId="0" borderId="2" xfId="2" applyNumberFormat="1" applyFont="1" applyFill="1" applyBorder="1" applyAlignment="1">
      <alignment horizontal="center" vertical="center"/>
    </xf>
    <xf numFmtId="3" fontId="10" fillId="0" borderId="2" xfId="2" applyNumberFormat="1" applyFont="1" applyFill="1" applyBorder="1" applyAlignment="1">
      <alignment horizontal="center" vertical="center"/>
    </xf>
    <xf numFmtId="17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 wrapText="1"/>
    </xf>
    <xf numFmtId="168" fontId="6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67" fontId="12" fillId="0" borderId="2" xfId="2" applyNumberFormat="1" applyFont="1" applyFill="1" applyBorder="1" applyAlignment="1">
      <alignment horizontal="center" vertical="center"/>
    </xf>
    <xf numFmtId="3" fontId="12" fillId="0" borderId="2" xfId="2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 applyProtection="1">
      <alignment horizontal="center" vertical="center"/>
      <protection locked="0"/>
    </xf>
    <xf numFmtId="170" fontId="6" fillId="0" borderId="0" xfId="0" applyNumberFormat="1" applyFont="1" applyAlignment="1" applyProtection="1">
      <alignment horizontal="center" vertical="center"/>
      <protection locked="0"/>
    </xf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172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vertical="center"/>
    </xf>
    <xf numFmtId="166" fontId="10" fillId="0" borderId="2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174" fontId="6" fillId="0" borderId="0" xfId="0" applyNumberFormat="1" applyFont="1" applyAlignment="1">
      <alignment horizontal="center" vertical="center"/>
    </xf>
    <xf numFmtId="172" fontId="9" fillId="0" borderId="0" xfId="0" applyNumberFormat="1" applyFont="1"/>
    <xf numFmtId="171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176" fontId="10" fillId="0" borderId="2" xfId="2" applyNumberFormat="1" applyFont="1" applyFill="1" applyBorder="1" applyAlignment="1">
      <alignment horizontal="center" vertical="center"/>
    </xf>
    <xf numFmtId="167" fontId="10" fillId="0" borderId="2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13" fillId="0" borderId="2" xfId="10" applyNumberFormat="1" applyFont="1" applyFill="1" applyBorder="1" applyAlignment="1">
      <alignment vertical="center" wrapText="1"/>
    </xf>
    <xf numFmtId="166" fontId="13" fillId="0" borderId="0" xfId="10" applyFont="1" applyFill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3" fontId="6" fillId="0" borderId="0" xfId="0" applyNumberFormat="1" applyFont="1"/>
    <xf numFmtId="179" fontId="10" fillId="0" borderId="2" xfId="2" applyNumberFormat="1" applyFont="1" applyFill="1" applyBorder="1" applyAlignment="1">
      <alignment horizontal="center" vertical="center"/>
    </xf>
    <xf numFmtId="180" fontId="10" fillId="0" borderId="2" xfId="2" applyNumberFormat="1" applyFont="1" applyFill="1" applyBorder="1" applyAlignment="1">
      <alignment horizontal="center" vertical="center"/>
    </xf>
    <xf numFmtId="166" fontId="18" fillId="5" borderId="0" xfId="19"/>
    <xf numFmtId="166" fontId="18" fillId="6" borderId="0" xfId="19" applyFill="1"/>
    <xf numFmtId="166" fontId="18" fillId="0" borderId="0" xfId="19" applyFill="1"/>
    <xf numFmtId="166" fontId="20" fillId="0" borderId="0" xfId="19" applyFont="1" applyFill="1"/>
    <xf numFmtId="166" fontId="20" fillId="0" borderId="8" xfId="19" applyFont="1" applyFill="1" applyBorder="1"/>
    <xf numFmtId="166" fontId="20" fillId="0" borderId="5" xfId="19" applyFont="1" applyFill="1" applyBorder="1"/>
    <xf numFmtId="166" fontId="18" fillId="5" borderId="0" xfId="19" applyAlignment="1">
      <alignment vertical="center"/>
    </xf>
    <xf numFmtId="10" fontId="10" fillId="0" borderId="2" xfId="2" applyNumberFormat="1" applyFont="1" applyFill="1" applyBorder="1" applyAlignment="1" applyProtection="1">
      <alignment horizontal="center" vertical="center"/>
      <protection locked="0"/>
    </xf>
    <xf numFmtId="3" fontId="10" fillId="0" borderId="2" xfId="2" applyNumberFormat="1" applyFont="1" applyFill="1" applyBorder="1" applyAlignment="1" applyProtection="1">
      <alignment horizontal="center" vertical="center"/>
      <protection locked="0"/>
    </xf>
    <xf numFmtId="167" fontId="10" fillId="7" borderId="2" xfId="2" applyNumberFormat="1" applyFont="1" applyFill="1" applyBorder="1" applyAlignment="1">
      <alignment horizontal="center" vertical="center"/>
    </xf>
    <xf numFmtId="166" fontId="21" fillId="0" borderId="0" xfId="19" applyFont="1" applyFill="1" applyAlignment="1">
      <alignment horizontal="right" vertical="center"/>
    </xf>
    <xf numFmtId="4" fontId="22" fillId="0" borderId="0" xfId="19" applyNumberFormat="1" applyFont="1" applyFill="1" applyAlignment="1">
      <alignment horizontal="center" vertical="center"/>
    </xf>
    <xf numFmtId="166" fontId="19" fillId="5" borderId="0" xfId="19" applyFont="1" applyAlignment="1">
      <alignment horizontal="center" vertical="center"/>
    </xf>
    <xf numFmtId="166" fontId="18" fillId="5" borderId="0" xfId="19" applyAlignment="1">
      <alignment horizontal="right" vertical="center"/>
    </xf>
    <xf numFmtId="166" fontId="18" fillId="5" borderId="0" xfId="19" applyAlignment="1" applyProtection="1">
      <alignment horizontal="center"/>
      <protection locked="0"/>
    </xf>
    <xf numFmtId="166" fontId="20" fillId="0" borderId="0" xfId="19" applyFont="1" applyFill="1" applyAlignment="1">
      <alignment horizontal="center" vertical="center"/>
    </xf>
    <xf numFmtId="166" fontId="20" fillId="0" borderId="4" xfId="19" applyFont="1" applyFill="1" applyBorder="1" applyAlignment="1">
      <alignment horizontal="center" vertical="center"/>
    </xf>
    <xf numFmtId="0" fontId="20" fillId="0" borderId="5" xfId="19" applyNumberFormat="1" applyFont="1" applyFill="1" applyBorder="1" applyAlignment="1" applyProtection="1">
      <alignment horizontal="center"/>
      <protection locked="0"/>
    </xf>
    <xf numFmtId="0" fontId="20" fillId="0" borderId="6" xfId="19" applyNumberFormat="1" applyFont="1" applyFill="1" applyBorder="1" applyAlignment="1" applyProtection="1">
      <alignment horizontal="center"/>
      <protection locked="0"/>
    </xf>
    <xf numFmtId="0" fontId="20" fillId="0" borderId="7" xfId="19" applyNumberFormat="1" applyFont="1" applyFill="1" applyBorder="1" applyAlignment="1" applyProtection="1">
      <alignment horizontal="center"/>
      <protection locked="0"/>
    </xf>
    <xf numFmtId="166" fontId="20" fillId="0" borderId="0" xfId="19" applyFont="1" applyFill="1" applyAlignment="1">
      <alignment horizontal="center" vertical="center" wrapText="1"/>
    </xf>
    <xf numFmtId="9" fontId="18" fillId="0" borderId="0" xfId="19" applyNumberFormat="1" applyFill="1" applyAlignment="1">
      <alignment horizontal="center" vertical="center"/>
    </xf>
    <xf numFmtId="166" fontId="23" fillId="0" borderId="0" xfId="19" applyFont="1" applyFill="1" applyAlignment="1">
      <alignment horizontal="right" vertical="center"/>
    </xf>
    <xf numFmtId="4" fontId="24" fillId="0" borderId="0" xfId="19" applyNumberFormat="1" applyFont="1" applyFill="1" applyAlignment="1">
      <alignment horizontal="center" vertical="center"/>
    </xf>
    <xf numFmtId="166" fontId="25" fillId="5" borderId="0" xfId="19" applyFont="1" applyAlignment="1">
      <alignment horizontal="center"/>
    </xf>
    <xf numFmtId="166" fontId="23" fillId="0" borderId="8" xfId="19" applyFont="1" applyFill="1" applyBorder="1" applyAlignment="1">
      <alignment horizontal="right" vertical="center" wrapText="1"/>
    </xf>
    <xf numFmtId="166" fontId="23" fillId="0" borderId="5" xfId="19" applyFont="1" applyFill="1" applyBorder="1" applyAlignment="1">
      <alignment horizontal="right" vertical="center" wrapText="1"/>
    </xf>
    <xf numFmtId="4" fontId="24" fillId="0" borderId="8" xfId="19" applyNumberFormat="1" applyFont="1" applyFill="1" applyBorder="1" applyAlignment="1">
      <alignment horizontal="center" vertical="center"/>
    </xf>
    <xf numFmtId="4" fontId="24" fillId="0" borderId="5" xfId="19" applyNumberFormat="1" applyFont="1" applyFill="1" applyBorder="1" applyAlignment="1">
      <alignment horizontal="center" vertical="center"/>
    </xf>
    <xf numFmtId="166" fontId="18" fillId="5" borderId="8" xfId="19" applyBorder="1" applyAlignment="1">
      <alignment horizontal="center" vertical="center"/>
    </xf>
    <xf numFmtId="166" fontId="18" fillId="5" borderId="0" xfId="19" applyAlignment="1">
      <alignment horizontal="center" vertical="center"/>
    </xf>
    <xf numFmtId="164" fontId="14" fillId="3" borderId="2" xfId="0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 wrapText="1"/>
    </xf>
    <xf numFmtId="0" fontId="0" fillId="0" borderId="0" xfId="0"/>
    <xf numFmtId="164" fontId="15" fillId="0" borderId="3" xfId="0" applyNumberFormat="1" applyFont="1" applyBorder="1" applyAlignment="1">
      <alignment horizontal="left" vertical="center"/>
    </xf>
    <xf numFmtId="0" fontId="0" fillId="0" borderId="3" xfId="0" applyBorder="1"/>
    <xf numFmtId="164" fontId="16" fillId="0" borderId="3" xfId="0" applyNumberFormat="1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173" fontId="17" fillId="4" borderId="0" xfId="0" applyNumberFormat="1" applyFont="1" applyFill="1" applyAlignment="1">
      <alignment horizontal="center" vertical="center"/>
    </xf>
    <xf numFmtId="0" fontId="0" fillId="0" borderId="1" xfId="0" applyBorder="1"/>
    <xf numFmtId="171" fontId="9" fillId="0" borderId="0" xfId="0" applyNumberFormat="1" applyFont="1" applyAlignment="1">
      <alignment horizontal="right" vertical="center"/>
    </xf>
    <xf numFmtId="168" fontId="9" fillId="0" borderId="2" xfId="0" applyNumberFormat="1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center" vertical="center"/>
    </xf>
  </cellXfs>
  <cellStyles count="20">
    <cellStyle name="Diseño" xfId="1" xr:uid="{00000000-0005-0000-0000-000000000000}"/>
    <cellStyle name="Excel Built-in Comma" xfId="2" xr:uid="{00000000-0005-0000-0000-000001000000}"/>
    <cellStyle name="Excel_BuiltIn_Comma" xfId="3" xr:uid="{00000000-0005-0000-0000-000002000000}"/>
    <cellStyle name="Heading" xfId="4" xr:uid="{00000000-0005-0000-0000-000003000000}"/>
    <cellStyle name="Heading (user)" xfId="5" xr:uid="{00000000-0005-0000-0000-000004000000}"/>
    <cellStyle name="Heading1" xfId="6" xr:uid="{00000000-0005-0000-0000-000005000000}"/>
    <cellStyle name="Heading1 (user)" xfId="7" xr:uid="{00000000-0005-0000-0000-000006000000}"/>
    <cellStyle name="Millares 2" xfId="8" xr:uid="{00000000-0005-0000-0000-000007000000}"/>
    <cellStyle name="Millares 3 3" xfId="9" xr:uid="{00000000-0005-0000-0000-000008000000}"/>
    <cellStyle name="Normal" xfId="0" builtinId="0" customBuiltin="1"/>
    <cellStyle name="Normal 2" xfId="10" xr:uid="{00000000-0005-0000-0000-00000A000000}"/>
    <cellStyle name="Normal 2 2" xfId="11" xr:uid="{00000000-0005-0000-0000-00000B000000}"/>
    <cellStyle name="Normal 3" xfId="12" xr:uid="{00000000-0005-0000-0000-00000C000000}"/>
    <cellStyle name="Normal 4" xfId="19" xr:uid="{00000000-0005-0000-0000-00000D000000}"/>
    <cellStyle name="Normal 5" xfId="13" xr:uid="{00000000-0005-0000-0000-00000E000000}"/>
    <cellStyle name="Porcentaje 2" xfId="14" xr:uid="{00000000-0005-0000-0000-00000F000000}"/>
    <cellStyle name="Result" xfId="15" xr:uid="{00000000-0005-0000-0000-000010000000}"/>
    <cellStyle name="Result (user)" xfId="16" xr:uid="{00000000-0005-0000-0000-000011000000}"/>
    <cellStyle name="Result2" xfId="17" xr:uid="{00000000-0005-0000-0000-000012000000}"/>
    <cellStyle name="Result2 (user)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0</xdr:row>
      <xdr:rowOff>0</xdr:rowOff>
    </xdr:from>
    <xdr:to>
      <xdr:col>6</xdr:col>
      <xdr:colOff>914400</xdr:colOff>
      <xdr:row>2</xdr:row>
      <xdr:rowOff>104775</xdr:rowOff>
    </xdr:to>
    <xdr:pic>
      <xdr:nvPicPr>
        <xdr:cNvPr id="5126" name="Imagen 1">
          <a:extLst>
            <a:ext uri="{FF2B5EF4-FFF2-40B4-BE49-F238E27FC236}">
              <a16:creationId xmlns:a16="http://schemas.microsoft.com/office/drawing/2014/main" id="{00000000-0008-0000-0300-00000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37"/>
        <a:stretch>
          <a:fillRect/>
        </a:stretch>
      </xdr:blipFill>
      <xdr:spPr bwMode="auto">
        <a:xfrm>
          <a:off x="7610475" y="0"/>
          <a:ext cx="571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1009650</xdr:colOff>
      <xdr:row>0</xdr:row>
      <xdr:rowOff>0</xdr:rowOff>
    </xdr:from>
    <xdr:to>
      <xdr:col>7</xdr:col>
      <xdr:colOff>990600</xdr:colOff>
      <xdr:row>2</xdr:row>
      <xdr:rowOff>28575</xdr:rowOff>
    </xdr:to>
    <xdr:pic>
      <xdr:nvPicPr>
        <xdr:cNvPr id="5127" name="Imagen 4">
          <a:extLst>
            <a:ext uri="{FF2B5EF4-FFF2-40B4-BE49-F238E27FC236}">
              <a16:creationId xmlns:a16="http://schemas.microsoft.com/office/drawing/2014/main" id="{00000000-0008-0000-03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0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0</xdr:row>
      <xdr:rowOff>47625</xdr:rowOff>
    </xdr:from>
    <xdr:to>
      <xdr:col>8</xdr:col>
      <xdr:colOff>485775</xdr:colOff>
      <xdr:row>2</xdr:row>
      <xdr:rowOff>152400</xdr:rowOff>
    </xdr:to>
    <xdr:pic>
      <xdr:nvPicPr>
        <xdr:cNvPr id="2058" name="Imagen 4">
          <a:extLst>
            <a:ext uri="{FF2B5EF4-FFF2-40B4-BE49-F238E27FC236}">
              <a16:creationId xmlns:a16="http://schemas.microsoft.com/office/drawing/2014/main" id="{00000000-0008-0000-04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37"/>
        <a:stretch>
          <a:fillRect/>
        </a:stretch>
      </xdr:blipFill>
      <xdr:spPr bwMode="auto">
        <a:xfrm>
          <a:off x="6838950" y="47625"/>
          <a:ext cx="590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685800</xdr:colOff>
      <xdr:row>0</xdr:row>
      <xdr:rowOff>66675</xdr:rowOff>
    </xdr:from>
    <xdr:to>
      <xdr:col>10</xdr:col>
      <xdr:colOff>647700</xdr:colOff>
      <xdr:row>2</xdr:row>
      <xdr:rowOff>95250</xdr:rowOff>
    </xdr:to>
    <xdr:pic>
      <xdr:nvPicPr>
        <xdr:cNvPr id="2059" name="Imagen 4">
          <a:extLst>
            <a:ext uri="{FF2B5EF4-FFF2-40B4-BE49-F238E27FC236}">
              <a16:creationId xmlns:a16="http://schemas.microsoft.com/office/drawing/2014/main" id="{00000000-0008-0000-04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66675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0</xdr:row>
      <xdr:rowOff>85725</xdr:rowOff>
    </xdr:from>
    <xdr:to>
      <xdr:col>8</xdr:col>
      <xdr:colOff>514350</xdr:colOff>
      <xdr:row>2</xdr:row>
      <xdr:rowOff>190500</xdr:rowOff>
    </xdr:to>
    <xdr:pic>
      <xdr:nvPicPr>
        <xdr:cNvPr id="3082" name="Imagen 4">
          <a:extLst>
            <a:ext uri="{FF2B5EF4-FFF2-40B4-BE49-F238E27FC236}">
              <a16:creationId xmlns:a16="http://schemas.microsoft.com/office/drawing/2014/main" id="{00000000-0008-0000-05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37"/>
        <a:stretch>
          <a:fillRect/>
        </a:stretch>
      </xdr:blipFill>
      <xdr:spPr bwMode="auto">
        <a:xfrm>
          <a:off x="6867525" y="85725"/>
          <a:ext cx="590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647700</xdr:colOff>
      <xdr:row>0</xdr:row>
      <xdr:rowOff>123825</xdr:rowOff>
    </xdr:from>
    <xdr:to>
      <xdr:col>10</xdr:col>
      <xdr:colOff>609600</xdr:colOff>
      <xdr:row>2</xdr:row>
      <xdr:rowOff>152400</xdr:rowOff>
    </xdr:to>
    <xdr:pic>
      <xdr:nvPicPr>
        <xdr:cNvPr id="3083" name="Imagen 4">
          <a:extLst>
            <a:ext uri="{FF2B5EF4-FFF2-40B4-BE49-F238E27FC236}">
              <a16:creationId xmlns:a16="http://schemas.microsoft.com/office/drawing/2014/main" id="{00000000-0008-0000-05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1425" y="123825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57150</xdr:rowOff>
    </xdr:from>
    <xdr:to>
      <xdr:col>8</xdr:col>
      <xdr:colOff>590550</xdr:colOff>
      <xdr:row>2</xdr:row>
      <xdr:rowOff>161925</xdr:rowOff>
    </xdr:to>
    <xdr:pic>
      <xdr:nvPicPr>
        <xdr:cNvPr id="4106" name="Imagen 4">
          <a:extLst>
            <a:ext uri="{FF2B5EF4-FFF2-40B4-BE49-F238E27FC236}">
              <a16:creationId xmlns:a16="http://schemas.microsoft.com/office/drawing/2014/main" id="{00000000-0008-0000-06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37"/>
        <a:stretch>
          <a:fillRect/>
        </a:stretch>
      </xdr:blipFill>
      <xdr:spPr bwMode="auto">
        <a:xfrm>
          <a:off x="6943725" y="57150"/>
          <a:ext cx="590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723900</xdr:colOff>
      <xdr:row>0</xdr:row>
      <xdr:rowOff>95250</xdr:rowOff>
    </xdr:from>
    <xdr:to>
      <xdr:col>10</xdr:col>
      <xdr:colOff>685800</xdr:colOff>
      <xdr:row>2</xdr:row>
      <xdr:rowOff>123825</xdr:rowOff>
    </xdr:to>
    <xdr:pic>
      <xdr:nvPicPr>
        <xdr:cNvPr id="4107" name="Imagen 4">
          <a:extLst>
            <a:ext uri="{FF2B5EF4-FFF2-40B4-BE49-F238E27FC236}">
              <a16:creationId xmlns:a16="http://schemas.microsoft.com/office/drawing/2014/main" id="{00000000-0008-0000-0600-00000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5250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Q73"/>
  <sheetViews>
    <sheetView showGridLines="0" showRowColHeaders="0" topLeftCell="B5" zoomScale="85" zoomScaleNormal="85" zoomScaleSheetLayoutView="85" workbookViewId="0">
      <selection activeCell="AK40" sqref="AK40:BN41"/>
    </sheetView>
  </sheetViews>
  <sheetFormatPr baseColWidth="10" defaultColWidth="0" defaultRowHeight="12.75" customHeight="1" zeroHeight="1"/>
  <cols>
    <col min="1" max="1" width="0" style="56" hidden="1" customWidth="1"/>
    <col min="2" max="2" width="2.125" style="56" customWidth="1"/>
    <col min="3" max="66" width="1.375" style="56" customWidth="1"/>
    <col min="67" max="68" width="1.625" style="56" customWidth="1"/>
    <col min="69" max="69" width="2.125" style="56" customWidth="1"/>
    <col min="70" max="16384" width="0" style="56" hidden="1"/>
  </cols>
  <sheetData>
    <row r="2" spans="1:69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>
      <c r="A3" s="54"/>
      <c r="B3" s="55"/>
      <c r="BQ3" s="55"/>
    </row>
    <row r="4" spans="1:69">
      <c r="A4" s="54"/>
      <c r="B4" s="55"/>
      <c r="BQ4" s="55"/>
    </row>
    <row r="5" spans="1:69">
      <c r="A5" s="54"/>
      <c r="B5" s="55"/>
      <c r="BQ5" s="55"/>
    </row>
    <row r="6" spans="1:69">
      <c r="A6" s="54"/>
      <c r="B6" s="55"/>
      <c r="BQ6" s="55"/>
    </row>
    <row r="7" spans="1:69">
      <c r="A7" s="54"/>
      <c r="B7" s="55"/>
      <c r="BQ7" s="55"/>
    </row>
    <row r="8" spans="1:69">
      <c r="A8" s="54"/>
      <c r="B8" s="55"/>
      <c r="C8" s="66" t="s">
        <v>0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55"/>
    </row>
    <row r="9" spans="1:69">
      <c r="A9" s="54"/>
      <c r="B9" s="5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55"/>
    </row>
    <row r="10" spans="1:69">
      <c r="A10" s="54"/>
      <c r="B10" s="55"/>
      <c r="BQ10" s="55"/>
    </row>
    <row r="11" spans="1:69">
      <c r="A11" s="54"/>
      <c r="B11" s="55"/>
      <c r="C11" s="66" t="s">
        <v>1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55"/>
    </row>
    <row r="12" spans="1:69">
      <c r="A12" s="54"/>
      <c r="B12" s="5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55"/>
    </row>
    <row r="13" spans="1:69" ht="12.75" customHeight="1">
      <c r="A13" s="54"/>
      <c r="B13" s="55"/>
      <c r="BQ13" s="55"/>
    </row>
    <row r="14" spans="1:69" ht="12.75" customHeight="1">
      <c r="A14" s="54"/>
      <c r="B14" s="55"/>
      <c r="BQ14" s="55"/>
    </row>
    <row r="15" spans="1:69">
      <c r="A15" s="54"/>
      <c r="B15" s="5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5"/>
    </row>
    <row r="16" spans="1:69">
      <c r="A16" s="54"/>
      <c r="B16" s="55"/>
      <c r="C16" s="54"/>
      <c r="D16" s="67" t="s">
        <v>2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54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54"/>
      <c r="BP16" s="54"/>
      <c r="BQ16" s="55"/>
    </row>
    <row r="17" spans="1:69">
      <c r="A17" s="54"/>
      <c r="B17" s="55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5"/>
    </row>
    <row r="18" spans="1:69">
      <c r="A18" s="54"/>
      <c r="B18" s="55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5"/>
    </row>
    <row r="19" spans="1:69">
      <c r="A19" s="54"/>
      <c r="B19" s="55"/>
      <c r="C19" s="54"/>
      <c r="D19" s="54"/>
      <c r="E19" s="54"/>
      <c r="F19" s="54"/>
      <c r="G19" s="54"/>
      <c r="H19" s="54"/>
      <c r="I19" s="54"/>
      <c r="J19" s="54"/>
      <c r="K19" s="54"/>
      <c r="L19" s="69" t="s">
        <v>3</v>
      </c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70" t="s">
        <v>4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70" t="s">
        <v>5</v>
      </c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54"/>
      <c r="BI19" s="54"/>
      <c r="BJ19" s="54"/>
      <c r="BK19" s="54"/>
      <c r="BL19" s="54"/>
      <c r="BM19" s="54"/>
      <c r="BN19" s="54"/>
      <c r="BO19" s="54"/>
      <c r="BP19" s="54"/>
      <c r="BQ19" s="55"/>
    </row>
    <row r="20" spans="1:69">
      <c r="A20" s="54"/>
      <c r="B20" s="55"/>
      <c r="C20" s="54"/>
      <c r="D20" s="54"/>
      <c r="E20" s="54"/>
      <c r="F20" s="54"/>
      <c r="G20" s="54"/>
      <c r="H20" s="54"/>
      <c r="I20" s="54"/>
      <c r="J20" s="54"/>
      <c r="K20" s="54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2"/>
      <c r="AB20" s="73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2"/>
      <c r="AR20" s="73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54"/>
      <c r="BI20" s="54"/>
      <c r="BJ20" s="54"/>
      <c r="BK20" s="54"/>
      <c r="BL20" s="54"/>
      <c r="BM20" s="54"/>
      <c r="BN20" s="54"/>
      <c r="BO20" s="54"/>
      <c r="BP20" s="54"/>
      <c r="BQ20" s="55"/>
    </row>
    <row r="21" spans="1:69">
      <c r="A21" s="54"/>
      <c r="B21" s="55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5"/>
    </row>
    <row r="22" spans="1:69">
      <c r="A22" s="54"/>
      <c r="B22" s="55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5"/>
    </row>
    <row r="23" spans="1:69">
      <c r="A23" s="54"/>
      <c r="B23" s="55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5"/>
    </row>
    <row r="24" spans="1:69">
      <c r="A24" s="54"/>
      <c r="B24" s="55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5"/>
    </row>
    <row r="25" spans="1:69">
      <c r="A25" s="54"/>
      <c r="B25" s="55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5"/>
    </row>
    <row r="26" spans="1:69">
      <c r="A26" s="54"/>
      <c r="B26" s="55"/>
      <c r="C26" s="54"/>
      <c r="D26" s="54"/>
      <c r="E26" s="69" t="s">
        <v>6</v>
      </c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K26" s="74" t="s">
        <v>7</v>
      </c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54"/>
      <c r="BP26" s="54"/>
      <c r="BQ26" s="55"/>
    </row>
    <row r="27" spans="1:69">
      <c r="A27" s="54"/>
      <c r="B27" s="55"/>
      <c r="C27" s="54"/>
      <c r="D27" s="54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54"/>
      <c r="BP27" s="54"/>
      <c r="BQ27" s="55"/>
    </row>
    <row r="28" spans="1:69">
      <c r="A28" s="54"/>
      <c r="B28" s="55"/>
      <c r="C28" s="54"/>
      <c r="D28" s="54"/>
      <c r="E28" s="64" t="s">
        <v>8</v>
      </c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K28" s="65">
        <f>+'Municipio_A,_B_y_C'!K46</f>
        <v>0</v>
      </c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54"/>
      <c r="BP28" s="54"/>
      <c r="BQ28" s="55"/>
    </row>
    <row r="29" spans="1:69">
      <c r="A29" s="54"/>
      <c r="B29" s="55"/>
      <c r="C29" s="54"/>
      <c r="D29" s="5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54"/>
      <c r="BP29" s="54"/>
      <c r="BQ29" s="55"/>
    </row>
    <row r="30" spans="1:69">
      <c r="A30" s="54"/>
      <c r="B30" s="55"/>
      <c r="C30" s="54"/>
      <c r="D30" s="54"/>
      <c r="E30" s="64" t="s">
        <v>9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K30" s="65">
        <f>+'Municipio_A,_B_y_C'!K47</f>
        <v>0</v>
      </c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54"/>
      <c r="BP30" s="54"/>
      <c r="BQ30" s="55"/>
    </row>
    <row r="31" spans="1:69">
      <c r="A31" s="54"/>
      <c r="B31" s="55"/>
      <c r="C31" s="54"/>
      <c r="D31" s="5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54"/>
      <c r="BP31" s="54"/>
      <c r="BQ31" s="55"/>
    </row>
    <row r="32" spans="1:69">
      <c r="A32" s="54"/>
      <c r="B32" s="55"/>
      <c r="C32" s="54"/>
      <c r="D32" s="54"/>
      <c r="E32" s="64" t="s">
        <v>10</v>
      </c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K32" s="65">
        <f>ROUND(AK30+AK28,2)</f>
        <v>0</v>
      </c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54"/>
      <c r="BP32" s="54"/>
      <c r="BQ32" s="55"/>
    </row>
    <row r="33" spans="1:69">
      <c r="A33" s="54"/>
      <c r="B33" s="55"/>
      <c r="C33" s="54"/>
      <c r="D33" s="5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54"/>
      <c r="BP33" s="54"/>
      <c r="BQ33" s="55"/>
    </row>
    <row r="34" spans="1:69">
      <c r="A34" s="54"/>
      <c r="B34" s="55"/>
      <c r="C34" s="54"/>
      <c r="D34" s="54"/>
      <c r="E34" s="64" t="s">
        <v>11</v>
      </c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75">
        <v>0.22</v>
      </c>
      <c r="AE34" s="75"/>
      <c r="AF34" s="75"/>
      <c r="AG34" s="75"/>
      <c r="AH34" s="75"/>
      <c r="AI34" s="75"/>
      <c r="AJ34" s="75"/>
      <c r="AK34" s="65">
        <f>ROUND(AK32*AD34,2)</f>
        <v>0</v>
      </c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54"/>
      <c r="BP34" s="54"/>
      <c r="BQ34" s="55"/>
    </row>
    <row r="35" spans="1:69">
      <c r="A35" s="54"/>
      <c r="B35" s="55"/>
      <c r="C35" s="54"/>
      <c r="D35" s="5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75"/>
      <c r="AE35" s="75"/>
      <c r="AF35" s="75"/>
      <c r="AG35" s="75"/>
      <c r="AH35" s="75"/>
      <c r="AI35" s="75"/>
      <c r="AJ35" s="7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54"/>
      <c r="BP35" s="54"/>
      <c r="BQ35" s="55"/>
    </row>
    <row r="36" spans="1:69">
      <c r="A36" s="54"/>
      <c r="B36" s="55"/>
      <c r="C36" s="54"/>
      <c r="D36" s="54"/>
      <c r="E36" s="76" t="s">
        <v>12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57"/>
      <c r="AE36" s="57"/>
      <c r="AF36" s="57"/>
      <c r="AG36" s="57"/>
      <c r="AH36" s="57"/>
      <c r="AI36" s="57"/>
      <c r="AJ36" s="57"/>
      <c r="AK36" s="77">
        <f>+AK34+AK32</f>
        <v>0</v>
      </c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54"/>
      <c r="BP36" s="54"/>
      <c r="BQ36" s="55"/>
    </row>
    <row r="37" spans="1:69">
      <c r="A37" s="54"/>
      <c r="B37" s="55"/>
      <c r="C37" s="54"/>
      <c r="D37" s="54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57"/>
      <c r="AE37" s="57"/>
      <c r="AF37" s="57"/>
      <c r="AG37" s="57"/>
      <c r="AH37" s="57"/>
      <c r="AI37" s="57"/>
      <c r="AJ37" s="5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54"/>
      <c r="BP37" s="54"/>
      <c r="BQ37" s="55"/>
    </row>
    <row r="38" spans="1:69">
      <c r="A38" s="54"/>
      <c r="B38" s="55"/>
      <c r="C38" s="54"/>
      <c r="D38" s="54"/>
      <c r="E38" s="64" t="s">
        <v>13</v>
      </c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K38" s="65">
        <f>+ROUND('Municipio_A,_B_y_C'!I44,2)</f>
        <v>0</v>
      </c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54"/>
      <c r="BP38" s="54"/>
      <c r="BQ38" s="55"/>
    </row>
    <row r="39" spans="1:69">
      <c r="A39" s="54"/>
      <c r="B39" s="55"/>
      <c r="C39" s="54"/>
      <c r="D39" s="5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54"/>
      <c r="BP39" s="54"/>
      <c r="BQ39" s="55"/>
    </row>
    <row r="40" spans="1:69" ht="12.75" customHeight="1">
      <c r="A40" s="54"/>
      <c r="B40" s="55"/>
      <c r="C40" s="54"/>
      <c r="D40" s="54"/>
      <c r="E40" s="64" t="s">
        <v>14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K40" s="65">
        <f>+ROUND('Municipio_A,_B_y_C'!C48*'Municipio_A,_B_y_C'!I44,2)</f>
        <v>0</v>
      </c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54"/>
      <c r="BP40" s="54"/>
      <c r="BQ40" s="55"/>
    </row>
    <row r="41" spans="1:69" ht="12.75" customHeight="1">
      <c r="A41" s="54"/>
      <c r="B41" s="55"/>
      <c r="C41" s="54"/>
      <c r="D41" s="5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54"/>
      <c r="BP41" s="54"/>
      <c r="BQ41" s="55"/>
    </row>
    <row r="42" spans="1:69" ht="12.75" customHeight="1">
      <c r="A42" s="54"/>
      <c r="B42" s="55"/>
      <c r="C42" s="54"/>
      <c r="D42" s="54"/>
      <c r="E42" s="76" t="s">
        <v>15</v>
      </c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69">
        <v>0.71799999999999997</v>
      </c>
      <c r="AE42" s="69"/>
      <c r="AF42" s="69"/>
      <c r="AG42" s="69"/>
      <c r="AH42" s="69"/>
      <c r="AI42" s="69"/>
      <c r="AJ42" s="69"/>
      <c r="AK42" s="77">
        <f>+ROUND((AK38+AK40)*AD42,2)</f>
        <v>0</v>
      </c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54"/>
      <c r="BP42" s="54"/>
      <c r="BQ42" s="55"/>
    </row>
    <row r="43" spans="1:69" ht="12.75" customHeight="1">
      <c r="A43" s="54"/>
      <c r="B43" s="55"/>
      <c r="C43" s="54"/>
      <c r="D43" s="54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69"/>
      <c r="AE43" s="69"/>
      <c r="AF43" s="69"/>
      <c r="AG43" s="69"/>
      <c r="AH43" s="69"/>
      <c r="AI43" s="69"/>
      <c r="AJ43" s="69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54"/>
      <c r="BP43" s="54"/>
      <c r="BQ43" s="55"/>
    </row>
    <row r="44" spans="1:69" ht="12.75" customHeight="1">
      <c r="A44" s="54"/>
      <c r="B44" s="55"/>
      <c r="C44" s="54"/>
      <c r="D44" s="54"/>
      <c r="E44" s="79" t="s">
        <v>16</v>
      </c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58"/>
      <c r="AE44" s="58"/>
      <c r="AF44" s="58"/>
      <c r="AG44" s="58"/>
      <c r="AH44" s="58"/>
      <c r="AI44" s="58"/>
      <c r="AJ44" s="58"/>
      <c r="AK44" s="81">
        <f>+AK42+AK36</f>
        <v>0</v>
      </c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54"/>
      <c r="BP44" s="54"/>
      <c r="BQ44" s="55"/>
    </row>
    <row r="45" spans="1:69" ht="12.75" customHeight="1">
      <c r="A45" s="54"/>
      <c r="B45" s="55"/>
      <c r="C45" s="54"/>
      <c r="D45" s="54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59"/>
      <c r="AE45" s="59"/>
      <c r="AF45" s="59"/>
      <c r="AG45" s="59"/>
      <c r="AH45" s="59"/>
      <c r="AI45" s="59"/>
      <c r="AJ45" s="59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54"/>
      <c r="BP45" s="54"/>
      <c r="BQ45" s="55"/>
    </row>
    <row r="46" spans="1:69">
      <c r="A46" s="54"/>
      <c r="B46" s="55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5"/>
    </row>
    <row r="47" spans="1:69">
      <c r="A47" s="54"/>
      <c r="B47" s="55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5"/>
    </row>
    <row r="48" spans="1:69">
      <c r="A48" s="54"/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5"/>
    </row>
    <row r="49" spans="1:69">
      <c r="A49" s="54"/>
      <c r="B49" s="55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5"/>
    </row>
    <row r="50" spans="1:69">
      <c r="A50" s="54"/>
      <c r="B50" s="55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5"/>
    </row>
    <row r="51" spans="1:69">
      <c r="A51" s="54"/>
      <c r="B51" s="55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5"/>
    </row>
    <row r="52" spans="1:69">
      <c r="A52" s="54"/>
      <c r="B52" s="55"/>
      <c r="C52" s="54"/>
      <c r="D52" s="54"/>
      <c r="E52" s="54"/>
      <c r="F52" s="54"/>
      <c r="G52" s="54"/>
      <c r="H52" s="83" t="s">
        <v>17</v>
      </c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54"/>
      <c r="AG52" s="54"/>
      <c r="AH52" s="54"/>
      <c r="AI52" s="54"/>
      <c r="AJ52" s="54"/>
      <c r="AK52" s="54"/>
      <c r="AL52" s="54"/>
      <c r="AM52" s="60"/>
      <c r="AN52" s="83" t="s">
        <v>18</v>
      </c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54"/>
      <c r="BM52" s="60"/>
      <c r="BN52" s="54"/>
      <c r="BO52" s="54"/>
      <c r="BP52" s="54"/>
      <c r="BQ52" s="55"/>
    </row>
    <row r="53" spans="1:69">
      <c r="A53" s="54"/>
      <c r="B53" s="55"/>
      <c r="C53" s="54"/>
      <c r="D53" s="54"/>
      <c r="E53" s="54"/>
      <c r="F53" s="54"/>
      <c r="G53" s="5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54"/>
      <c r="AG53" s="54"/>
      <c r="AH53" s="54"/>
      <c r="AI53" s="54"/>
      <c r="AJ53" s="54"/>
      <c r="AK53" s="54"/>
      <c r="AL53" s="54"/>
      <c r="AM53" s="5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54"/>
      <c r="BM53" s="60"/>
      <c r="BN53" s="54"/>
      <c r="BO53" s="54"/>
      <c r="BP53" s="54"/>
      <c r="BQ53" s="55"/>
    </row>
    <row r="54" spans="1:69">
      <c r="A54" s="54"/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5"/>
    </row>
    <row r="55" spans="1:69">
      <c r="A55" s="54"/>
      <c r="B55" s="55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5"/>
    </row>
    <row r="56" spans="1:69">
      <c r="A56" s="54"/>
      <c r="B56" s="55"/>
      <c r="C56" s="78" t="s">
        <v>19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55"/>
    </row>
    <row r="57" spans="1:69">
      <c r="A57" s="54"/>
      <c r="B57" s="55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5"/>
    </row>
    <row r="58" spans="1:69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hidden="1">
      <c r="A59" s="54"/>
    </row>
    <row r="60" spans="1:69" hidden="1">
      <c r="A60" s="54"/>
    </row>
    <row r="61" spans="1:69" hidden="1">
      <c r="A61" s="54"/>
    </row>
    <row r="62" spans="1:69" hidden="1">
      <c r="A62" s="54"/>
    </row>
    <row r="63" spans="1:69" hidden="1">
      <c r="A63" s="54"/>
    </row>
    <row r="64" spans="1:69" hidden="1">
      <c r="A64" s="54"/>
    </row>
    <row r="65" spans="1:1" hidden="1">
      <c r="A65" s="54"/>
    </row>
    <row r="66" spans="1:1" hidden="1">
      <c r="A66" s="54"/>
    </row>
    <row r="67" spans="1:1" hidden="1">
      <c r="A67" s="54"/>
    </row>
    <row r="68" spans="1:1" hidden="1">
      <c r="A68" s="54"/>
    </row>
    <row r="69" spans="1:1"/>
    <row r="70" spans="1:1"/>
    <row r="71" spans="1:1"/>
    <row r="72" spans="1:1"/>
    <row r="73" spans="1:1"/>
  </sheetData>
  <sheetProtection algorithmName="SHA-512" hashValue="6jH1+Hu258ZY40gRCcrutsE0GCw+oGfSGOXNdPvX6P6Ne0S77B+cAl0z5s2p3HxALMadOvxCEw7tlJkGB02lNg==" saltValue="WREsmCDooD9OYMBLc8vKeA==" spinCount="100000" sheet="1"/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Q73"/>
  <sheetViews>
    <sheetView showGridLines="0" showRowColHeaders="0" topLeftCell="B2" zoomScale="85" zoomScaleNormal="85" zoomScaleSheetLayoutView="85" workbookViewId="0">
      <selection activeCell="AK38" sqref="AK38:BN39"/>
    </sheetView>
  </sheetViews>
  <sheetFormatPr baseColWidth="10" defaultColWidth="0" defaultRowHeight="12.75" customHeight="1" zeroHeight="1"/>
  <cols>
    <col min="1" max="1" width="0" style="56" hidden="1" customWidth="1"/>
    <col min="2" max="2" width="2.125" style="56" customWidth="1"/>
    <col min="3" max="66" width="1.375" style="56" customWidth="1"/>
    <col min="67" max="68" width="1.625" style="56" customWidth="1"/>
    <col min="69" max="69" width="2.125" style="56" customWidth="1"/>
    <col min="70" max="16384" width="0" style="56" hidden="1"/>
  </cols>
  <sheetData>
    <row r="2" spans="1:69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>
      <c r="A3" s="54"/>
      <c r="B3" s="55"/>
      <c r="BQ3" s="55"/>
    </row>
    <row r="4" spans="1:69">
      <c r="A4" s="54"/>
      <c r="B4" s="55"/>
      <c r="BQ4" s="55"/>
    </row>
    <row r="5" spans="1:69">
      <c r="A5" s="54"/>
      <c r="B5" s="55"/>
      <c r="BQ5" s="55"/>
    </row>
    <row r="6" spans="1:69">
      <c r="A6" s="54"/>
      <c r="B6" s="55"/>
      <c r="BQ6" s="55"/>
    </row>
    <row r="7" spans="1:69">
      <c r="A7" s="54"/>
      <c r="B7" s="55"/>
      <c r="BQ7" s="55"/>
    </row>
    <row r="8" spans="1:69">
      <c r="A8" s="54"/>
      <c r="B8" s="55"/>
      <c r="C8" s="66" t="s">
        <v>20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55"/>
    </row>
    <row r="9" spans="1:69">
      <c r="A9" s="54"/>
      <c r="B9" s="5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55"/>
    </row>
    <row r="10" spans="1:69">
      <c r="A10" s="54"/>
      <c r="B10" s="55"/>
      <c r="BQ10" s="55"/>
    </row>
    <row r="11" spans="1:69">
      <c r="A11" s="54"/>
      <c r="B11" s="55"/>
      <c r="C11" s="66" t="s">
        <v>1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55"/>
    </row>
    <row r="12" spans="1:69">
      <c r="A12" s="54"/>
      <c r="B12" s="5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55"/>
    </row>
    <row r="13" spans="1:69" ht="12.75" customHeight="1">
      <c r="A13" s="54"/>
      <c r="B13" s="55"/>
      <c r="BQ13" s="55"/>
    </row>
    <row r="14" spans="1:69" ht="12.75" customHeight="1">
      <c r="A14" s="54"/>
      <c r="B14" s="55"/>
      <c r="BQ14" s="55"/>
    </row>
    <row r="15" spans="1:69">
      <c r="A15" s="54"/>
      <c r="B15" s="5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5"/>
    </row>
    <row r="16" spans="1:69">
      <c r="A16" s="54"/>
      <c r="B16" s="55"/>
      <c r="C16" s="54"/>
      <c r="D16" s="67" t="s">
        <v>2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54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54"/>
      <c r="BP16" s="54"/>
      <c r="BQ16" s="55"/>
    </row>
    <row r="17" spans="1:69">
      <c r="A17" s="54"/>
      <c r="B17" s="55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5"/>
    </row>
    <row r="18" spans="1:69">
      <c r="A18" s="54"/>
      <c r="B18" s="55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5"/>
    </row>
    <row r="19" spans="1:69">
      <c r="A19" s="54"/>
      <c r="B19" s="55"/>
      <c r="C19" s="54"/>
      <c r="D19" s="54"/>
      <c r="E19" s="54"/>
      <c r="F19" s="54"/>
      <c r="G19" s="54"/>
      <c r="H19" s="54"/>
      <c r="I19" s="54"/>
      <c r="J19" s="54"/>
      <c r="K19" s="54"/>
      <c r="L19" s="69" t="s">
        <v>3</v>
      </c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70" t="s">
        <v>4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70" t="s">
        <v>5</v>
      </c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54"/>
      <c r="BI19" s="54"/>
      <c r="BJ19" s="54"/>
      <c r="BK19" s="54"/>
      <c r="BL19" s="54"/>
      <c r="BM19" s="54"/>
      <c r="BN19" s="54"/>
      <c r="BO19" s="54"/>
      <c r="BP19" s="54"/>
      <c r="BQ19" s="55"/>
    </row>
    <row r="20" spans="1:69">
      <c r="A20" s="54"/>
      <c r="B20" s="55"/>
      <c r="C20" s="54"/>
      <c r="D20" s="54"/>
      <c r="E20" s="54"/>
      <c r="F20" s="54"/>
      <c r="G20" s="54"/>
      <c r="H20" s="54"/>
      <c r="I20" s="54"/>
      <c r="J20" s="54"/>
      <c r="K20" s="54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2"/>
      <c r="AB20" s="73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2"/>
      <c r="AR20" s="73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54"/>
      <c r="BI20" s="54"/>
      <c r="BJ20" s="54"/>
      <c r="BK20" s="54"/>
      <c r="BL20" s="54"/>
      <c r="BM20" s="54"/>
      <c r="BN20" s="54"/>
      <c r="BO20" s="54"/>
      <c r="BP20" s="54"/>
      <c r="BQ20" s="55"/>
    </row>
    <row r="21" spans="1:69">
      <c r="A21" s="54"/>
      <c r="B21" s="55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5"/>
    </row>
    <row r="22" spans="1:69">
      <c r="A22" s="54"/>
      <c r="B22" s="55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5"/>
    </row>
    <row r="23" spans="1:69">
      <c r="A23" s="54"/>
      <c r="B23" s="55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5"/>
    </row>
    <row r="24" spans="1:69">
      <c r="A24" s="54"/>
      <c r="B24" s="55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5"/>
    </row>
    <row r="25" spans="1:69">
      <c r="A25" s="54"/>
      <c r="B25" s="55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5"/>
    </row>
    <row r="26" spans="1:69">
      <c r="A26" s="54"/>
      <c r="B26" s="55"/>
      <c r="C26" s="54"/>
      <c r="D26" s="54"/>
      <c r="E26" s="69" t="s">
        <v>6</v>
      </c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K26" s="74" t="s">
        <v>7</v>
      </c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54"/>
      <c r="BP26" s="54"/>
      <c r="BQ26" s="55"/>
    </row>
    <row r="27" spans="1:69">
      <c r="A27" s="54"/>
      <c r="B27" s="55"/>
      <c r="C27" s="54"/>
      <c r="D27" s="54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54"/>
      <c r="BP27" s="54"/>
      <c r="BQ27" s="55"/>
    </row>
    <row r="28" spans="1:69">
      <c r="A28" s="54"/>
      <c r="B28" s="55"/>
      <c r="C28" s="54"/>
      <c r="D28" s="54"/>
      <c r="E28" s="64" t="s">
        <v>8</v>
      </c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K28" s="65">
        <f>+Municipio_D_y_G!K46</f>
        <v>0</v>
      </c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54"/>
      <c r="BP28" s="54"/>
      <c r="BQ28" s="55"/>
    </row>
    <row r="29" spans="1:69">
      <c r="A29" s="54"/>
      <c r="B29" s="55"/>
      <c r="C29" s="54"/>
      <c r="D29" s="5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54"/>
      <c r="BP29" s="54"/>
      <c r="BQ29" s="55"/>
    </row>
    <row r="30" spans="1:69">
      <c r="A30" s="54"/>
      <c r="B30" s="55"/>
      <c r="C30" s="54"/>
      <c r="D30" s="54"/>
      <c r="E30" s="64" t="s">
        <v>9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K30" s="65">
        <f>+Municipio_D_y_G!K47</f>
        <v>0</v>
      </c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54"/>
      <c r="BP30" s="54"/>
      <c r="BQ30" s="55"/>
    </row>
    <row r="31" spans="1:69">
      <c r="A31" s="54"/>
      <c r="B31" s="55"/>
      <c r="C31" s="54"/>
      <c r="D31" s="5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54"/>
      <c r="BP31" s="54"/>
      <c r="BQ31" s="55"/>
    </row>
    <row r="32" spans="1:69">
      <c r="A32" s="54"/>
      <c r="B32" s="55"/>
      <c r="C32" s="54"/>
      <c r="D32" s="54"/>
      <c r="E32" s="64" t="s">
        <v>10</v>
      </c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K32" s="65">
        <f>+ROUND(AK30+AK28,2)</f>
        <v>0</v>
      </c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54"/>
      <c r="BP32" s="54"/>
      <c r="BQ32" s="55"/>
    </row>
    <row r="33" spans="1:69">
      <c r="A33" s="54"/>
      <c r="B33" s="55"/>
      <c r="C33" s="54"/>
      <c r="D33" s="5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54"/>
      <c r="BP33" s="54"/>
      <c r="BQ33" s="55"/>
    </row>
    <row r="34" spans="1:69">
      <c r="A34" s="54"/>
      <c r="B34" s="55"/>
      <c r="C34" s="54"/>
      <c r="D34" s="54"/>
      <c r="E34" s="64" t="s">
        <v>11</v>
      </c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75">
        <v>0.22</v>
      </c>
      <c r="AE34" s="75"/>
      <c r="AF34" s="75"/>
      <c r="AG34" s="75"/>
      <c r="AH34" s="75"/>
      <c r="AI34" s="75"/>
      <c r="AJ34" s="75"/>
      <c r="AK34" s="65">
        <f>ROUND(AK32*AD34,2)</f>
        <v>0</v>
      </c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54"/>
      <c r="BP34" s="54"/>
      <c r="BQ34" s="55"/>
    </row>
    <row r="35" spans="1:69">
      <c r="A35" s="54"/>
      <c r="B35" s="55"/>
      <c r="C35" s="54"/>
      <c r="D35" s="5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75"/>
      <c r="AE35" s="75"/>
      <c r="AF35" s="75"/>
      <c r="AG35" s="75"/>
      <c r="AH35" s="75"/>
      <c r="AI35" s="75"/>
      <c r="AJ35" s="7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54"/>
      <c r="BP35" s="54"/>
      <c r="BQ35" s="55"/>
    </row>
    <row r="36" spans="1:69">
      <c r="A36" s="54"/>
      <c r="B36" s="55"/>
      <c r="C36" s="54"/>
      <c r="D36" s="54"/>
      <c r="E36" s="76" t="s">
        <v>12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57"/>
      <c r="AE36" s="57"/>
      <c r="AF36" s="57"/>
      <c r="AG36" s="57"/>
      <c r="AH36" s="57"/>
      <c r="AI36" s="57"/>
      <c r="AJ36" s="57"/>
      <c r="AK36" s="77">
        <f>+AK34+AK32</f>
        <v>0</v>
      </c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54"/>
      <c r="BP36" s="54"/>
      <c r="BQ36" s="55"/>
    </row>
    <row r="37" spans="1:69">
      <c r="A37" s="54"/>
      <c r="B37" s="55"/>
      <c r="C37" s="54"/>
      <c r="D37" s="54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57"/>
      <c r="AE37" s="57"/>
      <c r="AF37" s="57"/>
      <c r="AG37" s="57"/>
      <c r="AH37" s="57"/>
      <c r="AI37" s="57"/>
      <c r="AJ37" s="5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54"/>
      <c r="BP37" s="54"/>
      <c r="BQ37" s="55"/>
    </row>
    <row r="38" spans="1:69">
      <c r="A38" s="54"/>
      <c r="B38" s="55"/>
      <c r="C38" s="54"/>
      <c r="D38" s="54"/>
      <c r="E38" s="64" t="s">
        <v>13</v>
      </c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K38" s="65">
        <f>+ROUND(Municipio_D_y_G!I44,2)</f>
        <v>0</v>
      </c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54"/>
      <c r="BP38" s="54"/>
      <c r="BQ38" s="55"/>
    </row>
    <row r="39" spans="1:69">
      <c r="A39" s="54"/>
      <c r="B39" s="55"/>
      <c r="C39" s="54"/>
      <c r="D39" s="5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54"/>
      <c r="BP39" s="54"/>
      <c r="BQ39" s="55"/>
    </row>
    <row r="40" spans="1:69" ht="12.75" customHeight="1">
      <c r="A40" s="54"/>
      <c r="B40" s="55"/>
      <c r="C40" s="54"/>
      <c r="D40" s="54"/>
      <c r="E40" s="64" t="s">
        <v>14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K40" s="65">
        <f>ROUND(Municipio_D_y_G!C48*Municipio_D_y_G!I44,2)</f>
        <v>0</v>
      </c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54"/>
      <c r="BP40" s="54"/>
      <c r="BQ40" s="55"/>
    </row>
    <row r="41" spans="1:69" ht="12.75" customHeight="1">
      <c r="A41" s="54"/>
      <c r="B41" s="55"/>
      <c r="C41" s="54"/>
      <c r="D41" s="5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54"/>
      <c r="BP41" s="54"/>
      <c r="BQ41" s="55"/>
    </row>
    <row r="42" spans="1:69" ht="12.75" customHeight="1">
      <c r="A42" s="54"/>
      <c r="B42" s="55"/>
      <c r="C42" s="54"/>
      <c r="D42" s="54"/>
      <c r="E42" s="76" t="s">
        <v>15</v>
      </c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69">
        <v>0.71799999999999997</v>
      </c>
      <c r="AE42" s="69"/>
      <c r="AF42" s="69"/>
      <c r="AG42" s="69"/>
      <c r="AH42" s="69"/>
      <c r="AI42" s="69"/>
      <c r="AJ42" s="69"/>
      <c r="AK42" s="77">
        <f>+ROUND((AK38+AK40)*AD42,2)</f>
        <v>0</v>
      </c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54"/>
      <c r="BP42" s="54"/>
      <c r="BQ42" s="55"/>
    </row>
    <row r="43" spans="1:69" ht="12.75" customHeight="1">
      <c r="A43" s="54"/>
      <c r="B43" s="55"/>
      <c r="C43" s="54"/>
      <c r="D43" s="54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69"/>
      <c r="AE43" s="69"/>
      <c r="AF43" s="69"/>
      <c r="AG43" s="69"/>
      <c r="AH43" s="69"/>
      <c r="AI43" s="69"/>
      <c r="AJ43" s="69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54"/>
      <c r="BP43" s="54"/>
      <c r="BQ43" s="55"/>
    </row>
    <row r="44" spans="1:69" ht="12.75" customHeight="1">
      <c r="A44" s="54"/>
      <c r="B44" s="55"/>
      <c r="C44" s="54"/>
      <c r="D44" s="54"/>
      <c r="E44" s="79" t="s">
        <v>16</v>
      </c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58"/>
      <c r="AE44" s="58"/>
      <c r="AF44" s="58"/>
      <c r="AG44" s="58"/>
      <c r="AH44" s="58"/>
      <c r="AI44" s="58"/>
      <c r="AJ44" s="58"/>
      <c r="AK44" s="81">
        <f>+AK42+AK36</f>
        <v>0</v>
      </c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54"/>
      <c r="BP44" s="54"/>
      <c r="BQ44" s="55"/>
    </row>
    <row r="45" spans="1:69" ht="12.75" customHeight="1">
      <c r="A45" s="54"/>
      <c r="B45" s="55"/>
      <c r="C45" s="54"/>
      <c r="D45" s="54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59"/>
      <c r="AE45" s="59"/>
      <c r="AF45" s="59"/>
      <c r="AG45" s="59"/>
      <c r="AH45" s="59"/>
      <c r="AI45" s="59"/>
      <c r="AJ45" s="59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54"/>
      <c r="BP45" s="54"/>
      <c r="BQ45" s="55"/>
    </row>
    <row r="46" spans="1:69">
      <c r="A46" s="54"/>
      <c r="B46" s="55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5"/>
    </row>
    <row r="47" spans="1:69">
      <c r="A47" s="54"/>
      <c r="B47" s="55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5"/>
    </row>
    <row r="48" spans="1:69">
      <c r="A48" s="54"/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5"/>
    </row>
    <row r="49" spans="1:69">
      <c r="A49" s="54"/>
      <c r="B49" s="55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5"/>
    </row>
    <row r="50" spans="1:69">
      <c r="A50" s="54"/>
      <c r="B50" s="55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5"/>
    </row>
    <row r="51" spans="1:69">
      <c r="A51" s="54"/>
      <c r="B51" s="55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5"/>
    </row>
    <row r="52" spans="1:69">
      <c r="A52" s="54"/>
      <c r="B52" s="55"/>
      <c r="C52" s="54"/>
      <c r="D52" s="54"/>
      <c r="E52" s="54"/>
      <c r="F52" s="54"/>
      <c r="G52" s="54"/>
      <c r="H52" s="83" t="s">
        <v>17</v>
      </c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54"/>
      <c r="AG52" s="54"/>
      <c r="AH52" s="54"/>
      <c r="AI52" s="54"/>
      <c r="AJ52" s="54"/>
      <c r="AK52" s="54"/>
      <c r="AL52" s="54"/>
      <c r="AM52" s="60"/>
      <c r="AN52" s="83" t="s">
        <v>18</v>
      </c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54"/>
      <c r="BM52" s="60"/>
      <c r="BN52" s="54"/>
      <c r="BO52" s="54"/>
      <c r="BP52" s="54"/>
      <c r="BQ52" s="55"/>
    </row>
    <row r="53" spans="1:69">
      <c r="A53" s="54"/>
      <c r="B53" s="55"/>
      <c r="C53" s="54"/>
      <c r="D53" s="54"/>
      <c r="E53" s="54"/>
      <c r="F53" s="54"/>
      <c r="G53" s="5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54"/>
      <c r="AG53" s="54"/>
      <c r="AH53" s="54"/>
      <c r="AI53" s="54"/>
      <c r="AJ53" s="54"/>
      <c r="AK53" s="54"/>
      <c r="AL53" s="54"/>
      <c r="AM53" s="5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54"/>
      <c r="BM53" s="60"/>
      <c r="BN53" s="54"/>
      <c r="BO53" s="54"/>
      <c r="BP53" s="54"/>
      <c r="BQ53" s="55"/>
    </row>
    <row r="54" spans="1:69">
      <c r="A54" s="54"/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5"/>
    </row>
    <row r="55" spans="1:69">
      <c r="A55" s="54"/>
      <c r="B55" s="55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5"/>
    </row>
    <row r="56" spans="1:69">
      <c r="A56" s="54"/>
      <c r="B56" s="55"/>
      <c r="C56" s="78" t="s">
        <v>19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55"/>
    </row>
    <row r="57" spans="1:69">
      <c r="A57" s="54"/>
      <c r="B57" s="55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5"/>
    </row>
    <row r="58" spans="1:69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hidden="1">
      <c r="A59" s="54"/>
    </row>
    <row r="60" spans="1:69" hidden="1">
      <c r="A60" s="54"/>
    </row>
    <row r="61" spans="1:69" hidden="1">
      <c r="A61" s="54"/>
    </row>
    <row r="62" spans="1:69" hidden="1">
      <c r="A62" s="54"/>
    </row>
    <row r="63" spans="1:69" hidden="1">
      <c r="A63" s="54"/>
    </row>
    <row r="64" spans="1:69" hidden="1">
      <c r="A64" s="54"/>
    </row>
    <row r="65" spans="1:1" hidden="1">
      <c r="A65" s="54"/>
    </row>
    <row r="66" spans="1:1" hidden="1">
      <c r="A66" s="54"/>
    </row>
    <row r="67" spans="1:1" hidden="1">
      <c r="A67" s="54"/>
    </row>
    <row r="68" spans="1:1" hidden="1">
      <c r="A68" s="54"/>
    </row>
    <row r="69" spans="1:1"/>
    <row r="70" spans="1:1"/>
    <row r="71" spans="1:1"/>
    <row r="72" spans="1:1"/>
    <row r="73" spans="1:1"/>
  </sheetData>
  <sheetProtection algorithmName="SHA-512" hashValue="OE9od7G5yEJDxAooyGyindYG7kAg/lXmkAhwno6it3lM4WcmYP/GT1wznKlgOG2DQqzFV70k08s/zyNoOp7/eQ==" saltValue="ta8k6tNryv0554jKgi6K8w==" spinCount="100000" sheet="1"/>
  <mergeCells count="35"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6:BP56"/>
    <mergeCell ref="E42:AC43"/>
    <mergeCell ref="AD42:AJ43"/>
    <mergeCell ref="AK42:BN43"/>
    <mergeCell ref="E44:AC45"/>
    <mergeCell ref="AK44:BN45"/>
    <mergeCell ref="H52:AE53"/>
    <mergeCell ref="AN52:BK53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Q73"/>
  <sheetViews>
    <sheetView showGridLines="0" showRowColHeaders="0" topLeftCell="B2" zoomScale="85" zoomScaleNormal="85" zoomScaleSheetLayoutView="85" workbookViewId="0">
      <selection activeCell="AK32" sqref="AK32:BN33"/>
    </sheetView>
  </sheetViews>
  <sheetFormatPr baseColWidth="10" defaultColWidth="0" defaultRowHeight="12.75" customHeight="1" zeroHeight="1"/>
  <cols>
    <col min="1" max="1" width="0" style="56" hidden="1" customWidth="1"/>
    <col min="2" max="2" width="2.125" style="56" customWidth="1"/>
    <col min="3" max="66" width="1.375" style="56" customWidth="1"/>
    <col min="67" max="68" width="1.625" style="56" customWidth="1"/>
    <col min="69" max="69" width="2.125" style="56" customWidth="1"/>
    <col min="70" max="16384" width="0" style="56" hidden="1"/>
  </cols>
  <sheetData>
    <row r="2" spans="1:69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>
      <c r="A3" s="54"/>
      <c r="B3" s="55"/>
      <c r="BQ3" s="55"/>
    </row>
    <row r="4" spans="1:69">
      <c r="A4" s="54"/>
      <c r="B4" s="55"/>
      <c r="BQ4" s="55"/>
    </row>
    <row r="5" spans="1:69">
      <c r="A5" s="54"/>
      <c r="B5" s="55"/>
      <c r="BQ5" s="55"/>
    </row>
    <row r="6" spans="1:69">
      <c r="A6" s="54"/>
      <c r="B6" s="55"/>
      <c r="BQ6" s="55"/>
    </row>
    <row r="7" spans="1:69">
      <c r="A7" s="54"/>
      <c r="B7" s="55"/>
      <c r="BQ7" s="55"/>
    </row>
    <row r="8" spans="1:69">
      <c r="A8" s="54"/>
      <c r="B8" s="55"/>
      <c r="C8" s="66" t="s">
        <v>21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55"/>
    </row>
    <row r="9" spans="1:69">
      <c r="A9" s="54"/>
      <c r="B9" s="5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55"/>
    </row>
    <row r="10" spans="1:69">
      <c r="A10" s="54"/>
      <c r="B10" s="55"/>
      <c r="BQ10" s="55"/>
    </row>
    <row r="11" spans="1:69">
      <c r="A11" s="54"/>
      <c r="B11" s="55"/>
      <c r="C11" s="66" t="s">
        <v>1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55"/>
    </row>
    <row r="12" spans="1:69">
      <c r="A12" s="54"/>
      <c r="B12" s="5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55"/>
    </row>
    <row r="13" spans="1:69" ht="12.75" customHeight="1">
      <c r="A13" s="54"/>
      <c r="B13" s="55"/>
      <c r="BQ13" s="55"/>
    </row>
    <row r="14" spans="1:69" ht="12.75" customHeight="1">
      <c r="A14" s="54"/>
      <c r="B14" s="55"/>
      <c r="BQ14" s="55"/>
    </row>
    <row r="15" spans="1:69">
      <c r="A15" s="54"/>
      <c r="B15" s="5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5"/>
    </row>
    <row r="16" spans="1:69">
      <c r="A16" s="54"/>
      <c r="B16" s="55"/>
      <c r="C16" s="54"/>
      <c r="D16" s="67" t="s">
        <v>2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54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54"/>
      <c r="BP16" s="54"/>
      <c r="BQ16" s="55"/>
    </row>
    <row r="17" spans="1:69">
      <c r="A17" s="54"/>
      <c r="B17" s="55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5"/>
    </row>
    <row r="18" spans="1:69">
      <c r="A18" s="54"/>
      <c r="B18" s="55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5"/>
    </row>
    <row r="19" spans="1:69">
      <c r="A19" s="54"/>
      <c r="B19" s="55"/>
      <c r="C19" s="54"/>
      <c r="D19" s="54"/>
      <c r="E19" s="54"/>
      <c r="F19" s="54"/>
      <c r="G19" s="54"/>
      <c r="H19" s="54"/>
      <c r="I19" s="54"/>
      <c r="J19" s="54"/>
      <c r="K19" s="54"/>
      <c r="L19" s="69" t="s">
        <v>3</v>
      </c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70" t="s">
        <v>4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70" t="s">
        <v>5</v>
      </c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54"/>
      <c r="BI19" s="54"/>
      <c r="BJ19" s="54"/>
      <c r="BK19" s="54"/>
      <c r="BL19" s="54"/>
      <c r="BM19" s="54"/>
      <c r="BN19" s="54"/>
      <c r="BO19" s="54"/>
      <c r="BP19" s="54"/>
      <c r="BQ19" s="55"/>
    </row>
    <row r="20" spans="1:69">
      <c r="A20" s="54"/>
      <c r="B20" s="55"/>
      <c r="C20" s="54"/>
      <c r="D20" s="54"/>
      <c r="E20" s="54"/>
      <c r="F20" s="54"/>
      <c r="G20" s="54"/>
      <c r="H20" s="54"/>
      <c r="I20" s="54"/>
      <c r="J20" s="54"/>
      <c r="K20" s="54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2"/>
      <c r="AB20" s="73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2"/>
      <c r="AR20" s="73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54"/>
      <c r="BI20" s="54"/>
      <c r="BJ20" s="54"/>
      <c r="BK20" s="54"/>
      <c r="BL20" s="54"/>
      <c r="BM20" s="54"/>
      <c r="BN20" s="54"/>
      <c r="BO20" s="54"/>
      <c r="BP20" s="54"/>
      <c r="BQ20" s="55"/>
    </row>
    <row r="21" spans="1:69">
      <c r="A21" s="54"/>
      <c r="B21" s="55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5"/>
    </row>
    <row r="22" spans="1:69">
      <c r="A22" s="54"/>
      <c r="B22" s="55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5"/>
    </row>
    <row r="23" spans="1:69">
      <c r="A23" s="54"/>
      <c r="B23" s="55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5"/>
    </row>
    <row r="24" spans="1:69">
      <c r="A24" s="54"/>
      <c r="B24" s="55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5"/>
    </row>
    <row r="25" spans="1:69">
      <c r="A25" s="54"/>
      <c r="B25" s="55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5"/>
    </row>
    <row r="26" spans="1:69">
      <c r="A26" s="54"/>
      <c r="B26" s="55"/>
      <c r="C26" s="54"/>
      <c r="D26" s="54"/>
      <c r="E26" s="69" t="s">
        <v>6</v>
      </c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K26" s="74" t="s">
        <v>7</v>
      </c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54"/>
      <c r="BP26" s="54"/>
      <c r="BQ26" s="55"/>
    </row>
    <row r="27" spans="1:69">
      <c r="A27" s="54"/>
      <c r="B27" s="55"/>
      <c r="C27" s="54"/>
      <c r="D27" s="54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54"/>
      <c r="BP27" s="54"/>
      <c r="BQ27" s="55"/>
    </row>
    <row r="28" spans="1:69">
      <c r="A28" s="54"/>
      <c r="B28" s="55"/>
      <c r="C28" s="54"/>
      <c r="D28" s="54"/>
      <c r="E28" s="64" t="s">
        <v>8</v>
      </c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K28" s="65">
        <f>+'Municipio_CH,_E_y_F'!K46</f>
        <v>0</v>
      </c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54"/>
      <c r="BP28" s="54"/>
      <c r="BQ28" s="55"/>
    </row>
    <row r="29" spans="1:69">
      <c r="A29" s="54"/>
      <c r="B29" s="55"/>
      <c r="C29" s="54"/>
      <c r="D29" s="5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54"/>
      <c r="BP29" s="54"/>
      <c r="BQ29" s="55"/>
    </row>
    <row r="30" spans="1:69">
      <c r="A30" s="54"/>
      <c r="B30" s="55"/>
      <c r="C30" s="54"/>
      <c r="D30" s="54"/>
      <c r="E30" s="64" t="s">
        <v>9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K30" s="65">
        <f>+'Municipio_CH,_E_y_F'!K47</f>
        <v>0</v>
      </c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54"/>
      <c r="BP30" s="54"/>
      <c r="BQ30" s="55"/>
    </row>
    <row r="31" spans="1:69">
      <c r="A31" s="54"/>
      <c r="B31" s="55"/>
      <c r="C31" s="54"/>
      <c r="D31" s="5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54"/>
      <c r="BP31" s="54"/>
      <c r="BQ31" s="55"/>
    </row>
    <row r="32" spans="1:69">
      <c r="A32" s="54"/>
      <c r="B32" s="55"/>
      <c r="C32" s="54"/>
      <c r="D32" s="54"/>
      <c r="E32" s="64" t="s">
        <v>10</v>
      </c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K32" s="65">
        <f>+ROUND(AK30+AK28,2)</f>
        <v>0</v>
      </c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54"/>
      <c r="BP32" s="54"/>
      <c r="BQ32" s="55"/>
    </row>
    <row r="33" spans="1:69">
      <c r="A33" s="54"/>
      <c r="B33" s="55"/>
      <c r="C33" s="54"/>
      <c r="D33" s="5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54"/>
      <c r="BP33" s="54"/>
      <c r="BQ33" s="55"/>
    </row>
    <row r="34" spans="1:69">
      <c r="A34" s="54"/>
      <c r="B34" s="55"/>
      <c r="C34" s="54"/>
      <c r="D34" s="54"/>
      <c r="E34" s="64" t="s">
        <v>11</v>
      </c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75">
        <v>0.22</v>
      </c>
      <c r="AE34" s="75"/>
      <c r="AF34" s="75"/>
      <c r="AG34" s="75"/>
      <c r="AH34" s="75"/>
      <c r="AI34" s="75"/>
      <c r="AJ34" s="75"/>
      <c r="AK34" s="65">
        <f>ROUND(AK32*AD34,2)</f>
        <v>0</v>
      </c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54"/>
      <c r="BP34" s="54"/>
      <c r="BQ34" s="55"/>
    </row>
    <row r="35" spans="1:69">
      <c r="A35" s="54"/>
      <c r="B35" s="55"/>
      <c r="C35" s="54"/>
      <c r="D35" s="5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75"/>
      <c r="AE35" s="75"/>
      <c r="AF35" s="75"/>
      <c r="AG35" s="75"/>
      <c r="AH35" s="75"/>
      <c r="AI35" s="75"/>
      <c r="AJ35" s="7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54"/>
      <c r="BP35" s="54"/>
      <c r="BQ35" s="55"/>
    </row>
    <row r="36" spans="1:69">
      <c r="A36" s="54"/>
      <c r="B36" s="55"/>
      <c r="C36" s="54"/>
      <c r="D36" s="54"/>
      <c r="E36" s="76" t="s">
        <v>12</v>
      </c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57"/>
      <c r="AE36" s="57"/>
      <c r="AF36" s="57"/>
      <c r="AG36" s="57"/>
      <c r="AH36" s="57"/>
      <c r="AI36" s="57"/>
      <c r="AJ36" s="57"/>
      <c r="AK36" s="77">
        <f>+AK34+AK32</f>
        <v>0</v>
      </c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54"/>
      <c r="BP36" s="54"/>
      <c r="BQ36" s="55"/>
    </row>
    <row r="37" spans="1:69">
      <c r="A37" s="54"/>
      <c r="B37" s="55"/>
      <c r="C37" s="54"/>
      <c r="D37" s="54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57"/>
      <c r="AE37" s="57"/>
      <c r="AF37" s="57"/>
      <c r="AG37" s="57"/>
      <c r="AH37" s="57"/>
      <c r="AI37" s="57"/>
      <c r="AJ37" s="5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54"/>
      <c r="BP37" s="54"/>
      <c r="BQ37" s="55"/>
    </row>
    <row r="38" spans="1:69">
      <c r="A38" s="54"/>
      <c r="B38" s="55"/>
      <c r="C38" s="54"/>
      <c r="D38" s="54"/>
      <c r="E38" s="64" t="s">
        <v>13</v>
      </c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K38" s="65">
        <f>ROUND('Municipio_CH,_E_y_F'!I44,2)</f>
        <v>0</v>
      </c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54"/>
      <c r="BP38" s="54"/>
      <c r="BQ38" s="55"/>
    </row>
    <row r="39" spans="1:69">
      <c r="A39" s="54"/>
      <c r="B39" s="55"/>
      <c r="C39" s="54"/>
      <c r="D39" s="5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54"/>
      <c r="BP39" s="54"/>
      <c r="BQ39" s="55"/>
    </row>
    <row r="40" spans="1:69" ht="12.75" customHeight="1">
      <c r="A40" s="54"/>
      <c r="B40" s="55"/>
      <c r="C40" s="54"/>
      <c r="D40" s="54"/>
      <c r="E40" s="64" t="s">
        <v>14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K40" s="65">
        <f>ROUND('Municipio_CH,_E_y_F'!C48*'Municipio_CH,_E_y_F'!I44,2)</f>
        <v>0</v>
      </c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54"/>
      <c r="BP40" s="54"/>
      <c r="BQ40" s="55"/>
    </row>
    <row r="41" spans="1:69" ht="12.75" customHeight="1">
      <c r="A41" s="54"/>
      <c r="B41" s="55"/>
      <c r="C41" s="54"/>
      <c r="D41" s="5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54"/>
      <c r="BP41" s="54"/>
      <c r="BQ41" s="55"/>
    </row>
    <row r="42" spans="1:69" ht="12.75" customHeight="1">
      <c r="A42" s="54"/>
      <c r="B42" s="55"/>
      <c r="C42" s="54"/>
      <c r="D42" s="54"/>
      <c r="E42" s="76" t="s">
        <v>15</v>
      </c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69">
        <v>0.71799999999999997</v>
      </c>
      <c r="AE42" s="69"/>
      <c r="AF42" s="69"/>
      <c r="AG42" s="69"/>
      <c r="AH42" s="69"/>
      <c r="AI42" s="69"/>
      <c r="AJ42" s="69"/>
      <c r="AK42" s="77">
        <f>+ROUND((AK38+AK40)*AD42,2)</f>
        <v>0</v>
      </c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54"/>
      <c r="BP42" s="54"/>
      <c r="BQ42" s="55"/>
    </row>
    <row r="43" spans="1:69" ht="12.75" customHeight="1">
      <c r="A43" s="54"/>
      <c r="B43" s="55"/>
      <c r="C43" s="54"/>
      <c r="D43" s="54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69"/>
      <c r="AE43" s="69"/>
      <c r="AF43" s="69"/>
      <c r="AG43" s="69"/>
      <c r="AH43" s="69"/>
      <c r="AI43" s="69"/>
      <c r="AJ43" s="69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54"/>
      <c r="BP43" s="54"/>
      <c r="BQ43" s="55"/>
    </row>
    <row r="44" spans="1:69" ht="12.75" customHeight="1">
      <c r="A44" s="54"/>
      <c r="B44" s="55"/>
      <c r="C44" s="54"/>
      <c r="D44" s="54"/>
      <c r="E44" s="79" t="s">
        <v>16</v>
      </c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58"/>
      <c r="AE44" s="58"/>
      <c r="AF44" s="58"/>
      <c r="AG44" s="58"/>
      <c r="AH44" s="58"/>
      <c r="AI44" s="58"/>
      <c r="AJ44" s="58"/>
      <c r="AK44" s="81">
        <f>+AK42+AK36</f>
        <v>0</v>
      </c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54"/>
      <c r="BP44" s="54"/>
      <c r="BQ44" s="55"/>
    </row>
    <row r="45" spans="1:69" ht="12.75" customHeight="1">
      <c r="A45" s="54"/>
      <c r="B45" s="55"/>
      <c r="C45" s="54"/>
      <c r="D45" s="54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59"/>
      <c r="AE45" s="59"/>
      <c r="AF45" s="59"/>
      <c r="AG45" s="59"/>
      <c r="AH45" s="59"/>
      <c r="AI45" s="59"/>
      <c r="AJ45" s="59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54"/>
      <c r="BP45" s="54"/>
      <c r="BQ45" s="55"/>
    </row>
    <row r="46" spans="1:69">
      <c r="A46" s="54"/>
      <c r="B46" s="55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5"/>
    </row>
    <row r="47" spans="1:69">
      <c r="A47" s="54"/>
      <c r="B47" s="55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5"/>
    </row>
    <row r="48" spans="1:69">
      <c r="A48" s="54"/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5"/>
    </row>
    <row r="49" spans="1:69">
      <c r="A49" s="54"/>
      <c r="B49" s="55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5"/>
    </row>
    <row r="50" spans="1:69">
      <c r="A50" s="54"/>
      <c r="B50" s="55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5"/>
    </row>
    <row r="51" spans="1:69">
      <c r="A51" s="54"/>
      <c r="B51" s="55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5"/>
    </row>
    <row r="52" spans="1:69">
      <c r="A52" s="54"/>
      <c r="B52" s="55"/>
      <c r="C52" s="54"/>
      <c r="D52" s="54"/>
      <c r="E52" s="54"/>
      <c r="F52" s="54"/>
      <c r="G52" s="54"/>
      <c r="H52" s="83" t="s">
        <v>17</v>
      </c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54"/>
      <c r="AG52" s="54"/>
      <c r="AH52" s="54"/>
      <c r="AI52" s="54"/>
      <c r="AJ52" s="54"/>
      <c r="AK52" s="54"/>
      <c r="AL52" s="54"/>
      <c r="AM52" s="60"/>
      <c r="AN52" s="83" t="s">
        <v>18</v>
      </c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54"/>
      <c r="BM52" s="60"/>
      <c r="BN52" s="54"/>
      <c r="BO52" s="54"/>
      <c r="BP52" s="54"/>
      <c r="BQ52" s="55"/>
    </row>
    <row r="53" spans="1:69">
      <c r="A53" s="54"/>
      <c r="B53" s="55"/>
      <c r="C53" s="54"/>
      <c r="D53" s="54"/>
      <c r="E53" s="54"/>
      <c r="F53" s="54"/>
      <c r="G53" s="5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54"/>
      <c r="AG53" s="54"/>
      <c r="AH53" s="54"/>
      <c r="AI53" s="54"/>
      <c r="AJ53" s="54"/>
      <c r="AK53" s="54"/>
      <c r="AL53" s="54"/>
      <c r="AM53" s="5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54"/>
      <c r="BM53" s="60"/>
      <c r="BN53" s="54"/>
      <c r="BO53" s="54"/>
      <c r="BP53" s="54"/>
      <c r="BQ53" s="55"/>
    </row>
    <row r="54" spans="1:69">
      <c r="A54" s="54"/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5"/>
    </row>
    <row r="55" spans="1:69">
      <c r="A55" s="54"/>
      <c r="B55" s="55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5"/>
    </row>
    <row r="56" spans="1:69">
      <c r="A56" s="54"/>
      <c r="B56" s="55"/>
      <c r="C56" s="78" t="s">
        <v>19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55"/>
    </row>
    <row r="57" spans="1:69">
      <c r="A57" s="54"/>
      <c r="B57" s="55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5"/>
    </row>
    <row r="58" spans="1:69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hidden="1">
      <c r="A59" s="54"/>
    </row>
    <row r="60" spans="1:69" hidden="1">
      <c r="A60" s="54"/>
    </row>
    <row r="61" spans="1:69" hidden="1">
      <c r="A61" s="54"/>
    </row>
    <row r="62" spans="1:69" hidden="1">
      <c r="A62" s="54"/>
    </row>
    <row r="63" spans="1:69" hidden="1">
      <c r="A63" s="54"/>
    </row>
    <row r="64" spans="1:69" hidden="1">
      <c r="A64" s="54"/>
    </row>
    <row r="65" spans="1:1" hidden="1">
      <c r="A65" s="54"/>
    </row>
    <row r="66" spans="1:1" hidden="1">
      <c r="A66" s="54"/>
    </row>
    <row r="67" spans="1:1" hidden="1">
      <c r="A67" s="54"/>
    </row>
    <row r="68" spans="1:1" hidden="1">
      <c r="A68" s="54"/>
    </row>
    <row r="69" spans="1:1"/>
    <row r="70" spans="1:1"/>
    <row r="71" spans="1:1"/>
    <row r="72" spans="1:1"/>
    <row r="73" spans="1:1"/>
  </sheetData>
  <sheetProtection algorithmName="SHA-512" hashValue="ldFbgxKyLH7b2aoSZrO8DqDs31QNW3MtTuAfcf+SRsDl++t0+wcueEp1aRWhYTGrRf9loU6Bsl9XYEwUVAM/Rw==" saltValue="uYFLvFN+yDd+nHCpxptSuw==" spinCount="100000" sheet="1"/>
  <mergeCells count="35"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6:BP56"/>
    <mergeCell ref="E42:AC43"/>
    <mergeCell ref="AD42:AJ43"/>
    <mergeCell ref="AK42:BN43"/>
    <mergeCell ref="E44:AC45"/>
    <mergeCell ref="AK44:BN45"/>
    <mergeCell ref="H52:AE53"/>
    <mergeCell ref="AN52:BK53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showGridLines="0" tabSelected="1" zoomScaleNormal="100" workbookViewId="0">
      <selection activeCell="G9" sqref="G9"/>
    </sheetView>
  </sheetViews>
  <sheetFormatPr baseColWidth="10" defaultColWidth="9.375" defaultRowHeight="15"/>
  <cols>
    <col min="1" max="1" width="5.875" style="9" customWidth="1"/>
    <col min="2" max="2" width="29.625" style="2" customWidth="1"/>
    <col min="3" max="3" width="10.75" style="8" customWidth="1"/>
    <col min="4" max="5" width="16.375" style="2" customWidth="1"/>
    <col min="6" max="6" width="16.375" style="7" customWidth="1"/>
    <col min="7" max="7" width="16.375" style="8" customWidth="1"/>
    <col min="8" max="8" width="16.375" style="7" customWidth="1"/>
    <col min="9" max="9" width="10.625" style="1" customWidth="1"/>
    <col min="10" max="248" width="10.625" style="2" customWidth="1"/>
    <col min="249" max="16384" width="9.375" style="2"/>
  </cols>
  <sheetData>
    <row r="1" spans="1:9" ht="14.45" customHeight="1">
      <c r="A1" s="88" t="s">
        <v>22</v>
      </c>
      <c r="B1" s="88"/>
      <c r="C1" s="88"/>
      <c r="D1" s="88"/>
      <c r="E1" s="88"/>
      <c r="F1" s="88"/>
      <c r="G1" s="89"/>
      <c r="H1" s="89"/>
    </row>
    <row r="2" spans="1:9" ht="33.6" customHeight="1">
      <c r="A2" s="88"/>
      <c r="B2" s="88"/>
      <c r="C2" s="88"/>
      <c r="D2" s="88"/>
      <c r="E2" s="88"/>
      <c r="F2" s="88"/>
      <c r="G2" s="89"/>
      <c r="H2" s="89"/>
    </row>
    <row r="3" spans="1:9" ht="19.149999999999999" customHeight="1">
      <c r="A3" s="90" t="s">
        <v>23</v>
      </c>
      <c r="B3" s="90"/>
      <c r="C3" s="91" t="s">
        <v>104</v>
      </c>
      <c r="D3" s="91"/>
      <c r="E3" s="90" t="s">
        <v>105</v>
      </c>
      <c r="F3" s="90"/>
      <c r="G3" s="89"/>
      <c r="H3" s="89"/>
    </row>
    <row r="4" spans="1:9" ht="14.45" customHeight="1">
      <c r="A4" s="3"/>
      <c r="B4" s="4"/>
      <c r="C4" s="5"/>
      <c r="D4" s="5"/>
      <c r="E4" s="6"/>
    </row>
    <row r="5" spans="1:9" ht="22.9" customHeight="1">
      <c r="A5" s="92" t="s">
        <v>24</v>
      </c>
      <c r="B5" s="92"/>
      <c r="C5" s="92"/>
      <c r="D5" s="92"/>
      <c r="E5" s="92"/>
      <c r="F5" s="92"/>
      <c r="G5" s="92"/>
      <c r="H5" s="92"/>
    </row>
    <row r="6" spans="1:9" ht="8.4499999999999993" customHeight="1"/>
    <row r="7" spans="1:9" ht="19.149999999999999" customHeight="1">
      <c r="A7" s="85" t="s">
        <v>25</v>
      </c>
      <c r="B7" s="85"/>
      <c r="C7" s="85"/>
      <c r="D7" s="85"/>
      <c r="E7" s="85"/>
      <c r="F7" s="85"/>
      <c r="G7" s="85"/>
      <c r="H7" s="85"/>
    </row>
    <row r="8" spans="1:9" ht="48" customHeight="1">
      <c r="A8" s="10"/>
      <c r="B8" s="11" t="s">
        <v>26</v>
      </c>
      <c r="C8" s="11" t="s">
        <v>27</v>
      </c>
      <c r="D8" s="12" t="s">
        <v>28</v>
      </c>
      <c r="E8" s="12" t="s">
        <v>29</v>
      </c>
      <c r="F8" s="13" t="s">
        <v>30</v>
      </c>
      <c r="G8" s="12" t="s">
        <v>31</v>
      </c>
      <c r="H8" s="13" t="s">
        <v>32</v>
      </c>
    </row>
    <row r="9" spans="1:9" s="19" customFormat="1" ht="30" customHeight="1">
      <c r="A9" s="14" t="s">
        <v>33</v>
      </c>
      <c r="B9" s="15" t="s">
        <v>34</v>
      </c>
      <c r="C9" s="16" t="s">
        <v>35</v>
      </c>
      <c r="D9" s="17">
        <f>'Municipio_A,_B_y_C'!K46</f>
        <v>0</v>
      </c>
      <c r="E9" s="17">
        <f>'Municipio_A,_B_y_C'!K47</f>
        <v>0</v>
      </c>
      <c r="F9" s="17">
        <f>'Municipio_A,_B_y_C'!K48</f>
        <v>0</v>
      </c>
      <c r="G9" s="17">
        <f>'Municipio_A,_B_y_C'!K50</f>
        <v>0</v>
      </c>
      <c r="H9" s="17">
        <f>SUM(D9:G9)</f>
        <v>0</v>
      </c>
      <c r="I9" s="18"/>
    </row>
    <row r="10" spans="1:9" s="19" customFormat="1" ht="28.35" customHeight="1">
      <c r="A10" s="14" t="s">
        <v>36</v>
      </c>
      <c r="B10" s="15" t="s">
        <v>37</v>
      </c>
      <c r="C10" s="16" t="s">
        <v>35</v>
      </c>
      <c r="D10" s="17">
        <f>Municipio_D_y_G!K46</f>
        <v>0</v>
      </c>
      <c r="E10" s="17">
        <f>Municipio_D_y_G!K47</f>
        <v>0</v>
      </c>
      <c r="F10" s="17">
        <f>Municipio_D_y_G!K48</f>
        <v>0</v>
      </c>
      <c r="G10" s="17">
        <f>Municipio_D_y_G!K50</f>
        <v>0</v>
      </c>
      <c r="H10" s="17">
        <f>SUM(D10:G10)</f>
        <v>0</v>
      </c>
      <c r="I10" s="18"/>
    </row>
    <row r="11" spans="1:9" s="19" customFormat="1" ht="28.35" customHeight="1">
      <c r="A11" s="14" t="s">
        <v>38</v>
      </c>
      <c r="B11" s="15" t="s">
        <v>39</v>
      </c>
      <c r="C11" s="16" t="s">
        <v>35</v>
      </c>
      <c r="D11" s="17">
        <f>'Municipio_CH,_E_y_F'!K46</f>
        <v>0</v>
      </c>
      <c r="E11" s="17">
        <f>'Municipio_CH,_E_y_F'!K47</f>
        <v>0</v>
      </c>
      <c r="F11" s="17">
        <f>'Municipio_CH,_E_y_F'!K48</f>
        <v>0</v>
      </c>
      <c r="G11" s="17">
        <f>'Municipio_CH,_E_y_F'!K50</f>
        <v>0</v>
      </c>
      <c r="H11" s="17">
        <f>SUM(D11:G11)</f>
        <v>0</v>
      </c>
      <c r="I11" s="18"/>
    </row>
    <row r="12" spans="1:9" s="19" customFormat="1" ht="28.35" customHeight="1">
      <c r="A12" s="14"/>
      <c r="B12" s="15"/>
      <c r="C12" s="16"/>
      <c r="D12" s="17"/>
      <c r="E12" s="17"/>
      <c r="F12" s="17"/>
      <c r="G12" s="17"/>
      <c r="H12" s="17"/>
      <c r="I12" s="18"/>
    </row>
    <row r="13" spans="1:9">
      <c r="A13" s="20"/>
      <c r="B13" s="21"/>
      <c r="C13" s="22"/>
      <c r="D13" s="23"/>
      <c r="E13" s="23"/>
      <c r="F13" s="23"/>
      <c r="G13" s="24"/>
      <c r="H13" s="23"/>
    </row>
    <row r="14" spans="1:9" ht="21" customHeight="1">
      <c r="A14" s="86" t="s">
        <v>40</v>
      </c>
      <c r="B14" s="86"/>
      <c r="C14" s="25" t="s">
        <v>35</v>
      </c>
      <c r="D14" s="26">
        <f>SUM(D9:D11)</f>
        <v>0</v>
      </c>
      <c r="E14" s="26">
        <f>SUM(E9:E11)</f>
        <v>0</v>
      </c>
      <c r="F14" s="26">
        <f>SUM(F9:F11)</f>
        <v>0</v>
      </c>
      <c r="G14" s="26">
        <f>SUM(G9:G11)</f>
        <v>0</v>
      </c>
      <c r="H14" s="26">
        <f>SUM(D14:G14)</f>
        <v>0</v>
      </c>
    </row>
    <row r="15" spans="1:9" ht="16.149999999999999" customHeight="1">
      <c r="A15" s="20"/>
      <c r="B15" s="27"/>
      <c r="C15" s="22"/>
      <c r="D15" s="27"/>
      <c r="E15" s="27"/>
      <c r="G15" s="28"/>
      <c r="H15" s="29"/>
    </row>
    <row r="16" spans="1:9" ht="16.149999999999999" customHeight="1">
      <c r="A16" s="20"/>
      <c r="B16" s="27"/>
      <c r="C16" s="22"/>
      <c r="D16" s="27"/>
      <c r="E16" s="27"/>
      <c r="G16" s="28"/>
      <c r="H16" s="29"/>
    </row>
    <row r="17" spans="1:8" ht="16.149999999999999" customHeight="1">
      <c r="A17" s="20"/>
      <c r="B17" s="30"/>
      <c r="C17" s="31"/>
      <c r="D17" s="27"/>
      <c r="E17" s="27"/>
      <c r="G17" s="28"/>
      <c r="H17" s="29"/>
    </row>
    <row r="18" spans="1:8" ht="16.149999999999999" customHeight="1">
      <c r="A18" s="20"/>
      <c r="B18" s="30"/>
      <c r="C18" s="32"/>
      <c r="D18" s="27"/>
      <c r="E18" s="27"/>
      <c r="G18" s="28"/>
      <c r="H18" s="29"/>
    </row>
    <row r="19" spans="1:8" ht="16.149999999999999" customHeight="1">
      <c r="A19" s="20"/>
      <c r="B19" s="30"/>
      <c r="C19" s="33"/>
      <c r="D19" s="27"/>
      <c r="E19" s="27"/>
      <c r="G19" s="28"/>
      <c r="H19" s="29"/>
    </row>
    <row r="20" spans="1:8" ht="21" customHeight="1">
      <c r="B20" s="34"/>
      <c r="C20" s="35"/>
      <c r="D20" s="34"/>
      <c r="F20" s="87"/>
      <c r="G20" s="87"/>
      <c r="H20" s="36"/>
    </row>
    <row r="21" spans="1:8" ht="18" customHeight="1">
      <c r="B21" s="34"/>
      <c r="C21" s="35"/>
      <c r="D21" s="34"/>
      <c r="F21" s="87"/>
      <c r="G21" s="87"/>
      <c r="H21" s="36"/>
    </row>
  </sheetData>
  <sheetProtection algorithmName="SHA-512" hashValue="qqBHxVeSGcUupZzEmJGUvVMBQUDJrGCXOs2i0NSXV23QqwbpY32KUjW7quYTQvMSaxaKV/0qGb31LzO3xQcejw==" saltValue="NTPMerssAZfk3fuzCnZOKg==" spinCount="100000" sheet="1" objects="1" scenarios="1"/>
  <mergeCells count="10">
    <mergeCell ref="A7:H7"/>
    <mergeCell ref="A14:B14"/>
    <mergeCell ref="F20:G20"/>
    <mergeCell ref="F21:G21"/>
    <mergeCell ref="A1:F2"/>
    <mergeCell ref="G1:H3"/>
    <mergeCell ref="A3:B3"/>
    <mergeCell ref="C3:D3"/>
    <mergeCell ref="E3:F3"/>
    <mergeCell ref="A5:H5"/>
  </mergeCells>
  <pageMargins left="0.39370078740157477" right="0.39370078740157477" top="0.78740157480314954" bottom="0.78740157480314954" header="0.39370078740157477" footer="0.39370078740157477"/>
  <pageSetup paperSize="0" scale="95" fitToWidth="0" fitToHeight="0" orientation="landscape" horizontalDpi="0" verticalDpi="0" copies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54"/>
  <sheetViews>
    <sheetView showGridLines="0" topLeftCell="A37" workbookViewId="0">
      <selection activeCell="C48" sqref="C48"/>
    </sheetView>
  </sheetViews>
  <sheetFormatPr baseColWidth="10" defaultColWidth="9.375" defaultRowHeight="15"/>
  <cols>
    <col min="1" max="1" width="5.875" style="9" customWidth="1"/>
    <col min="2" max="2" width="41.875" style="2" customWidth="1"/>
    <col min="3" max="3" width="9" style="8" customWidth="1"/>
    <col min="4" max="4" width="8.25" style="2" customWidth="1"/>
    <col min="5" max="5" width="7.5" style="2" customWidth="1"/>
    <col min="6" max="6" width="3.75" style="8" customWidth="1"/>
    <col min="7" max="7" width="10.75" style="42" customWidth="1"/>
    <col min="8" max="8" width="4.125" style="8" customWidth="1"/>
    <col min="9" max="9" width="12.625" style="43" customWidth="1"/>
    <col min="10" max="10" width="4" style="8" customWidth="1"/>
    <col min="11" max="11" width="12.25" style="42" customWidth="1"/>
    <col min="12" max="232" width="10.625" style="2" customWidth="1"/>
    <col min="233" max="16384" width="9.375" style="2"/>
  </cols>
  <sheetData>
    <row r="1" spans="1:256" ht="14.45" customHeight="1">
      <c r="A1" s="88" t="s">
        <v>41</v>
      </c>
      <c r="B1" s="88"/>
      <c r="C1" s="88"/>
      <c r="D1" s="88"/>
      <c r="E1" s="88"/>
      <c r="F1" s="88"/>
      <c r="G1" s="88"/>
      <c r="H1" s="89"/>
      <c r="I1" s="89"/>
      <c r="J1" s="89"/>
      <c r="K1" s="89"/>
    </row>
    <row r="2" spans="1:256" ht="33.6" customHeight="1">
      <c r="A2" s="88"/>
      <c r="B2" s="88"/>
      <c r="C2" s="88"/>
      <c r="D2" s="88"/>
      <c r="E2" s="88"/>
      <c r="F2" s="88"/>
      <c r="G2" s="88"/>
      <c r="H2" s="89"/>
      <c r="I2" s="89"/>
      <c r="J2" s="89"/>
      <c r="K2" s="89"/>
    </row>
    <row r="3" spans="1:256" ht="19.149999999999999" customHeight="1">
      <c r="A3" s="90" t="s">
        <v>23</v>
      </c>
      <c r="B3" s="90"/>
      <c r="C3" s="91" t="s">
        <v>103</v>
      </c>
      <c r="D3" s="91"/>
      <c r="E3" s="90" t="s">
        <v>106</v>
      </c>
      <c r="F3" s="90"/>
      <c r="G3" s="90"/>
      <c r="H3" s="89"/>
      <c r="I3" s="89"/>
      <c r="J3" s="89"/>
      <c r="K3" s="89"/>
    </row>
    <row r="4" spans="1:256" ht="14.45" customHeight="1">
      <c r="A4" s="3"/>
      <c r="B4" s="4"/>
      <c r="C4" s="5"/>
      <c r="D4" s="5"/>
      <c r="E4" s="93"/>
      <c r="F4" s="93"/>
    </row>
    <row r="5" spans="1:256" ht="22.9" customHeight="1">
      <c r="A5" s="92" t="s">
        <v>24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256" ht="8.4499999999999993" customHeight="1"/>
    <row r="7" spans="1:256" ht="19.149999999999999" customHeight="1">
      <c r="A7" s="85" t="s">
        <v>42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256" ht="33.75" customHeight="1">
      <c r="A8" s="10" t="s">
        <v>43</v>
      </c>
      <c r="B8" s="37" t="s">
        <v>44</v>
      </c>
      <c r="C8" s="11" t="s">
        <v>45</v>
      </c>
      <c r="D8" s="11" t="s">
        <v>46</v>
      </c>
      <c r="E8" s="11" t="s">
        <v>47</v>
      </c>
      <c r="F8" s="95" t="s">
        <v>48</v>
      </c>
      <c r="G8" s="95"/>
      <c r="H8" s="96" t="s">
        <v>49</v>
      </c>
      <c r="I8" s="96"/>
      <c r="J8" s="96" t="s">
        <v>50</v>
      </c>
      <c r="K8" s="96"/>
    </row>
    <row r="9" spans="1:256" ht="30" customHeight="1">
      <c r="A9" s="52">
        <v>1</v>
      </c>
      <c r="B9" s="15" t="s">
        <v>51</v>
      </c>
      <c r="C9" s="16">
        <f>64+6</f>
        <v>70</v>
      </c>
      <c r="D9" s="16" t="s">
        <v>52</v>
      </c>
      <c r="E9" s="61"/>
      <c r="F9" s="38" t="s">
        <v>53</v>
      </c>
      <c r="G9" s="62"/>
      <c r="H9" s="39" t="s">
        <v>35</v>
      </c>
      <c r="I9" s="16">
        <f>+K9*E9</f>
        <v>0</v>
      </c>
      <c r="J9" s="39" t="s">
        <v>35</v>
      </c>
      <c r="K9" s="16">
        <f t="shared" ref="K9:K43" si="0">G9*C9</f>
        <v>0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ht="28.35" customHeight="1">
      <c r="A10" s="52">
        <v>2</v>
      </c>
      <c r="B10" s="15" t="s">
        <v>54</v>
      </c>
      <c r="C10" s="16">
        <v>6</v>
      </c>
      <c r="D10" s="16" t="s">
        <v>52</v>
      </c>
      <c r="E10" s="61"/>
      <c r="F10" s="38" t="s">
        <v>53</v>
      </c>
      <c r="G10" s="62"/>
      <c r="H10" s="39" t="s">
        <v>35</v>
      </c>
      <c r="I10" s="16">
        <f t="shared" ref="I10:I43" si="1">+K10*E10</f>
        <v>0</v>
      </c>
      <c r="J10" s="39" t="s">
        <v>35</v>
      </c>
      <c r="K10" s="16">
        <f t="shared" si="0"/>
        <v>0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28.35" customHeight="1">
      <c r="A11" s="52">
        <v>3</v>
      </c>
      <c r="B11" s="15" t="s">
        <v>55</v>
      </c>
      <c r="C11" s="16">
        <f>600+1600</f>
        <v>2200</v>
      </c>
      <c r="D11" s="16" t="s">
        <v>56</v>
      </c>
      <c r="E11" s="61"/>
      <c r="F11" s="38" t="s">
        <v>53</v>
      </c>
      <c r="G11" s="62"/>
      <c r="H11" s="39" t="s">
        <v>35</v>
      </c>
      <c r="I11" s="16">
        <f t="shared" si="1"/>
        <v>0</v>
      </c>
      <c r="J11" s="39" t="s">
        <v>35</v>
      </c>
      <c r="K11" s="16">
        <f t="shared" si="0"/>
        <v>0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28.35" customHeight="1">
      <c r="A12" s="52">
        <v>4</v>
      </c>
      <c r="B12" s="15" t="s">
        <v>57</v>
      </c>
      <c r="C12" s="16">
        <v>30</v>
      </c>
      <c r="D12" s="16" t="s">
        <v>56</v>
      </c>
      <c r="E12" s="61"/>
      <c r="F12" s="38" t="s">
        <v>53</v>
      </c>
      <c r="G12" s="62"/>
      <c r="H12" s="39" t="s">
        <v>35</v>
      </c>
      <c r="I12" s="16">
        <f t="shared" si="1"/>
        <v>0</v>
      </c>
      <c r="J12" s="39" t="s">
        <v>35</v>
      </c>
      <c r="K12" s="16">
        <f t="shared" si="0"/>
        <v>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28.35" customHeight="1">
      <c r="A13" s="52">
        <v>5</v>
      </c>
      <c r="B13" s="15" t="s">
        <v>58</v>
      </c>
      <c r="C13" s="16">
        <f>C11*0.4*0.05</f>
        <v>44</v>
      </c>
      <c r="D13" s="16" t="s">
        <v>59</v>
      </c>
      <c r="E13" s="61"/>
      <c r="F13" s="38" t="s">
        <v>53</v>
      </c>
      <c r="G13" s="62"/>
      <c r="H13" s="39" t="s">
        <v>35</v>
      </c>
      <c r="I13" s="16">
        <f t="shared" si="1"/>
        <v>0</v>
      </c>
      <c r="J13" s="39" t="s">
        <v>35</v>
      </c>
      <c r="K13" s="16">
        <f t="shared" si="0"/>
        <v>0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28.35" customHeight="1">
      <c r="A14" s="52">
        <v>6</v>
      </c>
      <c r="B14" s="15" t="s">
        <v>60</v>
      </c>
      <c r="C14" s="16">
        <f>C11*0.4*0.05</f>
        <v>44</v>
      </c>
      <c r="D14" s="16" t="s">
        <v>59</v>
      </c>
      <c r="E14" s="61"/>
      <c r="F14" s="38" t="s">
        <v>53</v>
      </c>
      <c r="G14" s="62"/>
      <c r="H14" s="39" t="s">
        <v>35</v>
      </c>
      <c r="I14" s="16">
        <f t="shared" si="1"/>
        <v>0</v>
      </c>
      <c r="J14" s="39" t="s">
        <v>35</v>
      </c>
      <c r="K14" s="16">
        <f t="shared" si="0"/>
        <v>0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28.35" customHeight="1">
      <c r="A15" s="52">
        <v>7</v>
      </c>
      <c r="B15" s="15" t="s">
        <v>61</v>
      </c>
      <c r="C15" s="16">
        <f>C11*0.4*0.9</f>
        <v>792</v>
      </c>
      <c r="D15" s="16" t="s">
        <v>59</v>
      </c>
      <c r="E15" s="61"/>
      <c r="F15" s="38" t="s">
        <v>53</v>
      </c>
      <c r="G15" s="62"/>
      <c r="H15" s="39" t="s">
        <v>35</v>
      </c>
      <c r="I15" s="16">
        <f t="shared" si="1"/>
        <v>0</v>
      </c>
      <c r="J15" s="39" t="s">
        <v>35</v>
      </c>
      <c r="K15" s="16">
        <f t="shared" si="0"/>
        <v>0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28.35" customHeight="1">
      <c r="A16" s="52">
        <v>8</v>
      </c>
      <c r="B16" s="15" t="s">
        <v>62</v>
      </c>
      <c r="C16" s="16">
        <v>22500</v>
      </c>
      <c r="D16" s="16" t="s">
        <v>56</v>
      </c>
      <c r="E16" s="61"/>
      <c r="F16" s="38" t="s">
        <v>53</v>
      </c>
      <c r="G16" s="62"/>
      <c r="H16" s="39" t="s">
        <v>35</v>
      </c>
      <c r="I16" s="16">
        <f t="shared" si="1"/>
        <v>0</v>
      </c>
      <c r="J16" s="39" t="s">
        <v>35</v>
      </c>
      <c r="K16" s="16">
        <f t="shared" si="0"/>
        <v>0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28.35" customHeight="1">
      <c r="A17" s="52">
        <v>9</v>
      </c>
      <c r="B17" s="15" t="s">
        <v>63</v>
      </c>
      <c r="C17" s="16">
        <v>2300</v>
      </c>
      <c r="D17" s="16" t="s">
        <v>56</v>
      </c>
      <c r="E17" s="61"/>
      <c r="F17" s="38" t="s">
        <v>53</v>
      </c>
      <c r="G17" s="62"/>
      <c r="H17" s="39" t="s">
        <v>35</v>
      </c>
      <c r="I17" s="16">
        <f t="shared" si="1"/>
        <v>0</v>
      </c>
      <c r="J17" s="39" t="s">
        <v>35</v>
      </c>
      <c r="K17" s="16">
        <f t="shared" si="0"/>
        <v>0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28.35" customHeight="1">
      <c r="A18" s="52">
        <v>10</v>
      </c>
      <c r="B18" s="15" t="s">
        <v>64</v>
      </c>
      <c r="C18" s="16">
        <v>64</v>
      </c>
      <c r="D18" s="16" t="s">
        <v>52</v>
      </c>
      <c r="E18" s="61"/>
      <c r="F18" s="38" t="s">
        <v>53</v>
      </c>
      <c r="G18" s="62"/>
      <c r="H18" s="39" t="s">
        <v>35</v>
      </c>
      <c r="I18" s="16">
        <f t="shared" si="1"/>
        <v>0</v>
      </c>
      <c r="J18" s="39" t="s">
        <v>35</v>
      </c>
      <c r="K18" s="16">
        <f t="shared" si="0"/>
        <v>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ht="28.35" customHeight="1">
      <c r="A19" s="52">
        <v>11</v>
      </c>
      <c r="B19" s="15" t="s">
        <v>65</v>
      </c>
      <c r="C19" s="16">
        <f>16+20</f>
        <v>36</v>
      </c>
      <c r="D19" s="16" t="s">
        <v>52</v>
      </c>
      <c r="E19" s="61"/>
      <c r="F19" s="38" t="s">
        <v>53</v>
      </c>
      <c r="G19" s="62"/>
      <c r="H19" s="39" t="s">
        <v>35</v>
      </c>
      <c r="I19" s="16">
        <f t="shared" si="1"/>
        <v>0</v>
      </c>
      <c r="J19" s="39" t="s">
        <v>35</v>
      </c>
      <c r="K19" s="16">
        <f t="shared" si="0"/>
        <v>0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</row>
    <row r="20" spans="1:256" ht="28.35" customHeight="1">
      <c r="A20" s="52">
        <v>12</v>
      </c>
      <c r="B20" s="15" t="s">
        <v>66</v>
      </c>
      <c r="C20" s="16">
        <v>95</v>
      </c>
      <c r="D20" s="16" t="s">
        <v>52</v>
      </c>
      <c r="E20" s="61"/>
      <c r="F20" s="38" t="s">
        <v>53</v>
      </c>
      <c r="G20" s="62"/>
      <c r="H20" s="39" t="s">
        <v>35</v>
      </c>
      <c r="I20" s="16">
        <f t="shared" si="1"/>
        <v>0</v>
      </c>
      <c r="J20" s="39" t="s">
        <v>35</v>
      </c>
      <c r="K20" s="16">
        <f t="shared" si="0"/>
        <v>0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</row>
    <row r="21" spans="1:256" ht="29.1" customHeight="1">
      <c r="A21" s="52">
        <v>13</v>
      </c>
      <c r="B21" s="15" t="s">
        <v>67</v>
      </c>
      <c r="C21" s="16">
        <v>400</v>
      </c>
      <c r="D21" s="45" t="s">
        <v>52</v>
      </c>
      <c r="E21" s="61"/>
      <c r="F21" s="38" t="s">
        <v>53</v>
      </c>
      <c r="G21" s="62"/>
      <c r="H21" s="39" t="s">
        <v>35</v>
      </c>
      <c r="I21" s="16">
        <f t="shared" si="1"/>
        <v>0</v>
      </c>
      <c r="J21" s="39" t="s">
        <v>35</v>
      </c>
      <c r="K21" s="16">
        <f t="shared" si="0"/>
        <v>0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28.35" customHeight="1">
      <c r="A22" s="52">
        <v>14</v>
      </c>
      <c r="B22" s="15" t="s">
        <v>68</v>
      </c>
      <c r="C22" s="16">
        <v>400</v>
      </c>
      <c r="D22" s="16" t="s">
        <v>52</v>
      </c>
      <c r="E22" s="61"/>
      <c r="F22" s="38" t="s">
        <v>53</v>
      </c>
      <c r="G22" s="62"/>
      <c r="H22" s="39" t="s">
        <v>35</v>
      </c>
      <c r="I22" s="16">
        <f t="shared" si="1"/>
        <v>0</v>
      </c>
      <c r="J22" s="39" t="s">
        <v>35</v>
      </c>
      <c r="K22" s="16">
        <f t="shared" si="0"/>
        <v>0</v>
      </c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</row>
    <row r="23" spans="1:256" ht="28.35" customHeight="1">
      <c r="A23" s="52">
        <v>15</v>
      </c>
      <c r="B23" s="15" t="s">
        <v>69</v>
      </c>
      <c r="C23" s="16">
        <v>50</v>
      </c>
      <c r="D23" s="16" t="s">
        <v>52</v>
      </c>
      <c r="E23" s="61"/>
      <c r="F23" s="38" t="s">
        <v>53</v>
      </c>
      <c r="G23" s="62"/>
      <c r="H23" s="39" t="s">
        <v>35</v>
      </c>
      <c r="I23" s="16">
        <f t="shared" si="1"/>
        <v>0</v>
      </c>
      <c r="J23" s="39" t="s">
        <v>35</v>
      </c>
      <c r="K23" s="16">
        <f t="shared" si="0"/>
        <v>0</v>
      </c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</row>
    <row r="24" spans="1:256" ht="28.35" customHeight="1">
      <c r="A24" s="52">
        <v>16</v>
      </c>
      <c r="B24" s="47" t="s">
        <v>70</v>
      </c>
      <c r="C24" s="16">
        <v>700</v>
      </c>
      <c r="D24" s="16" t="s">
        <v>52</v>
      </c>
      <c r="E24" s="61"/>
      <c r="F24" s="38" t="s">
        <v>53</v>
      </c>
      <c r="G24" s="62"/>
      <c r="H24" s="39" t="s">
        <v>35</v>
      </c>
      <c r="I24" s="16">
        <f t="shared" si="1"/>
        <v>0</v>
      </c>
      <c r="J24" s="39" t="s">
        <v>35</v>
      </c>
      <c r="K24" s="16">
        <f t="shared" si="0"/>
        <v>0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</row>
    <row r="25" spans="1:256" ht="28.35" customHeight="1">
      <c r="A25" s="52">
        <v>17</v>
      </c>
      <c r="B25" s="15" t="s">
        <v>71</v>
      </c>
      <c r="C25" s="16">
        <v>700</v>
      </c>
      <c r="D25" s="16" t="s">
        <v>52</v>
      </c>
      <c r="E25" s="61"/>
      <c r="F25" s="38" t="s">
        <v>53</v>
      </c>
      <c r="G25" s="62"/>
      <c r="H25" s="39" t="s">
        <v>35</v>
      </c>
      <c r="I25" s="16">
        <f t="shared" si="1"/>
        <v>0</v>
      </c>
      <c r="J25" s="39" t="s">
        <v>35</v>
      </c>
      <c r="K25" s="16">
        <f t="shared" si="0"/>
        <v>0</v>
      </c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</row>
    <row r="26" spans="1:256" ht="29.1" customHeight="1">
      <c r="A26" s="52">
        <v>18</v>
      </c>
      <c r="B26" s="15" t="s">
        <v>72</v>
      </c>
      <c r="C26" s="16">
        <v>60</v>
      </c>
      <c r="D26" s="16" t="s">
        <v>52</v>
      </c>
      <c r="E26" s="61"/>
      <c r="F26" s="38" t="s">
        <v>53</v>
      </c>
      <c r="G26" s="62"/>
      <c r="H26" s="39" t="s">
        <v>35</v>
      </c>
      <c r="I26" s="16">
        <f t="shared" si="1"/>
        <v>0</v>
      </c>
      <c r="J26" s="39" t="s">
        <v>35</v>
      </c>
      <c r="K26" s="16">
        <f t="shared" si="0"/>
        <v>0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29.1" customHeight="1">
      <c r="A27" s="52">
        <v>19</v>
      </c>
      <c r="B27" s="15" t="s">
        <v>73</v>
      </c>
      <c r="C27" s="16">
        <v>4000</v>
      </c>
      <c r="D27" s="16" t="s">
        <v>52</v>
      </c>
      <c r="E27" s="61"/>
      <c r="F27" s="38" t="s">
        <v>53</v>
      </c>
      <c r="G27" s="62"/>
      <c r="H27" s="39" t="s">
        <v>35</v>
      </c>
      <c r="I27" s="16">
        <f t="shared" si="1"/>
        <v>0</v>
      </c>
      <c r="J27" s="39" t="s">
        <v>35</v>
      </c>
      <c r="K27" s="16">
        <f t="shared" si="0"/>
        <v>0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ht="28.35" customHeight="1">
      <c r="A28" s="52">
        <v>20</v>
      </c>
      <c r="B28" s="15" t="s">
        <v>74</v>
      </c>
      <c r="C28" s="16">
        <f>SUM(C19:C23)-20</f>
        <v>961</v>
      </c>
      <c r="D28" s="16" t="s">
        <v>52</v>
      </c>
      <c r="E28" s="61"/>
      <c r="F28" s="38" t="s">
        <v>53</v>
      </c>
      <c r="G28" s="62"/>
      <c r="H28" s="39" t="s">
        <v>35</v>
      </c>
      <c r="I28" s="16">
        <f t="shared" si="1"/>
        <v>0</v>
      </c>
      <c r="J28" s="39" t="s">
        <v>35</v>
      </c>
      <c r="K28" s="16">
        <f t="shared" si="0"/>
        <v>0</v>
      </c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</row>
    <row r="29" spans="1:256" ht="28.35" customHeight="1">
      <c r="A29" s="52">
        <v>21</v>
      </c>
      <c r="B29" s="15" t="s">
        <v>75</v>
      </c>
      <c r="C29" s="16">
        <f>C18</f>
        <v>64</v>
      </c>
      <c r="D29" s="16" t="s">
        <v>52</v>
      </c>
      <c r="E29" s="61"/>
      <c r="F29" s="38" t="s">
        <v>53</v>
      </c>
      <c r="G29" s="62"/>
      <c r="H29" s="39" t="s">
        <v>35</v>
      </c>
      <c r="I29" s="16">
        <f t="shared" si="1"/>
        <v>0</v>
      </c>
      <c r="J29" s="39" t="s">
        <v>35</v>
      </c>
      <c r="K29" s="16">
        <f t="shared" si="0"/>
        <v>0</v>
      </c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</row>
    <row r="30" spans="1:256" ht="28.35" customHeight="1">
      <c r="A30" s="52">
        <v>22</v>
      </c>
      <c r="B30" s="15" t="s">
        <v>76</v>
      </c>
      <c r="C30" s="16">
        <f>C21+C22+C23+16</f>
        <v>866</v>
      </c>
      <c r="D30" s="16" t="s">
        <v>52</v>
      </c>
      <c r="E30" s="61"/>
      <c r="F30" s="38" t="s">
        <v>53</v>
      </c>
      <c r="G30" s="62"/>
      <c r="H30" s="39" t="s">
        <v>35</v>
      </c>
      <c r="I30" s="16">
        <f t="shared" si="1"/>
        <v>0</v>
      </c>
      <c r="J30" s="39" t="s">
        <v>35</v>
      </c>
      <c r="K30" s="16">
        <f t="shared" si="0"/>
        <v>0</v>
      </c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</row>
    <row r="31" spans="1:256" ht="29.1" customHeight="1">
      <c r="A31" s="52">
        <v>23</v>
      </c>
      <c r="B31" s="15" t="s">
        <v>77</v>
      </c>
      <c r="C31" s="16">
        <f>C20</f>
        <v>95</v>
      </c>
      <c r="D31" s="16" t="s">
        <v>52</v>
      </c>
      <c r="E31" s="61"/>
      <c r="F31" s="38" t="s">
        <v>53</v>
      </c>
      <c r="G31" s="62"/>
      <c r="H31" s="39" t="s">
        <v>35</v>
      </c>
      <c r="I31" s="16">
        <f t="shared" si="1"/>
        <v>0</v>
      </c>
      <c r="J31" s="39" t="s">
        <v>35</v>
      </c>
      <c r="K31" s="16">
        <f t="shared" si="0"/>
        <v>0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</row>
    <row r="32" spans="1:256" customFormat="1" ht="28.35" customHeight="1">
      <c r="A32" s="52">
        <v>24</v>
      </c>
      <c r="B32" s="15" t="s">
        <v>78</v>
      </c>
      <c r="C32" s="16">
        <f>64</f>
        <v>64</v>
      </c>
      <c r="D32" s="16" t="s">
        <v>52</v>
      </c>
      <c r="E32" s="61"/>
      <c r="F32" s="38" t="s">
        <v>53</v>
      </c>
      <c r="G32" s="62"/>
      <c r="H32" s="39" t="s">
        <v>35</v>
      </c>
      <c r="I32" s="16">
        <f t="shared" si="1"/>
        <v>0</v>
      </c>
      <c r="J32" s="39" t="s">
        <v>35</v>
      </c>
      <c r="K32" s="16">
        <f t="shared" si="0"/>
        <v>0</v>
      </c>
    </row>
    <row r="33" spans="1:256" ht="28.35" customHeight="1">
      <c r="A33" s="52">
        <v>25</v>
      </c>
      <c r="B33" s="15" t="s">
        <v>79</v>
      </c>
      <c r="C33" s="16">
        <f>C21+C22+C23+C20</f>
        <v>945</v>
      </c>
      <c r="D33" s="16" t="s">
        <v>52</v>
      </c>
      <c r="E33" s="61"/>
      <c r="F33" s="38" t="s">
        <v>53</v>
      </c>
      <c r="G33" s="62"/>
      <c r="H33" s="39" t="s">
        <v>35</v>
      </c>
      <c r="I33" s="16">
        <f t="shared" si="1"/>
        <v>0</v>
      </c>
      <c r="J33" s="39" t="s">
        <v>35</v>
      </c>
      <c r="K33" s="16">
        <f t="shared" si="0"/>
        <v>0</v>
      </c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 t="s">
        <v>80</v>
      </c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</row>
    <row r="34" spans="1:256" ht="28.35" customHeight="1">
      <c r="A34" s="52">
        <v>26</v>
      </c>
      <c r="B34" s="15" t="s">
        <v>81</v>
      </c>
      <c r="C34" s="16">
        <v>16</v>
      </c>
      <c r="D34" s="16" t="s">
        <v>52</v>
      </c>
      <c r="E34" s="61"/>
      <c r="F34" s="38" t="s">
        <v>53</v>
      </c>
      <c r="G34" s="62"/>
      <c r="H34" s="39" t="s">
        <v>35</v>
      </c>
      <c r="I34" s="16">
        <f t="shared" si="1"/>
        <v>0</v>
      </c>
      <c r="J34" s="39" t="s">
        <v>35</v>
      </c>
      <c r="K34" s="16">
        <f t="shared" si="0"/>
        <v>0</v>
      </c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</row>
    <row r="35" spans="1:256" ht="28.35" customHeight="1">
      <c r="A35" s="52">
        <v>27</v>
      </c>
      <c r="B35" s="15" t="s">
        <v>82</v>
      </c>
      <c r="C35" s="16">
        <v>64</v>
      </c>
      <c r="D35" s="16" t="s">
        <v>52</v>
      </c>
      <c r="E35" s="61"/>
      <c r="F35" s="38" t="s">
        <v>53</v>
      </c>
      <c r="G35" s="62"/>
      <c r="H35" s="39" t="s">
        <v>35</v>
      </c>
      <c r="I35" s="16">
        <f t="shared" si="1"/>
        <v>0</v>
      </c>
      <c r="J35" s="39" t="s">
        <v>35</v>
      </c>
      <c r="K35" s="16">
        <f t="shared" si="0"/>
        <v>0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</row>
    <row r="36" spans="1:256" ht="28.35" customHeight="1">
      <c r="A36" s="52">
        <v>28</v>
      </c>
      <c r="B36" s="15" t="s">
        <v>83</v>
      </c>
      <c r="C36" s="16">
        <f>(64)*20</f>
        <v>1280</v>
      </c>
      <c r="D36" s="16" t="s">
        <v>56</v>
      </c>
      <c r="E36" s="61"/>
      <c r="F36" s="38" t="s">
        <v>53</v>
      </c>
      <c r="G36" s="62"/>
      <c r="H36" s="39" t="s">
        <v>35</v>
      </c>
      <c r="I36" s="16">
        <f t="shared" si="1"/>
        <v>0</v>
      </c>
      <c r="J36" s="39" t="s">
        <v>35</v>
      </c>
      <c r="K36" s="16">
        <f t="shared" si="0"/>
        <v>0</v>
      </c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</row>
    <row r="37" spans="1:256" ht="28.35" customHeight="1">
      <c r="A37" s="52">
        <v>29</v>
      </c>
      <c r="B37" s="15" t="s">
        <v>84</v>
      </c>
      <c r="C37" s="16">
        <f>64</f>
        <v>64</v>
      </c>
      <c r="D37" s="16" t="s">
        <v>52</v>
      </c>
      <c r="E37" s="61"/>
      <c r="F37" s="38" t="s">
        <v>53</v>
      </c>
      <c r="G37" s="62"/>
      <c r="H37" s="39" t="s">
        <v>35</v>
      </c>
      <c r="I37" s="16">
        <f t="shared" si="1"/>
        <v>0</v>
      </c>
      <c r="J37" s="39" t="s">
        <v>35</v>
      </c>
      <c r="K37" s="16">
        <f t="shared" si="0"/>
        <v>0</v>
      </c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</row>
    <row r="38" spans="1:256" ht="28.35" customHeight="1">
      <c r="A38" s="52">
        <v>30</v>
      </c>
      <c r="B38" s="15" t="s">
        <v>85</v>
      </c>
      <c r="C38" s="16">
        <f>64</f>
        <v>64</v>
      </c>
      <c r="D38" s="16" t="s">
        <v>52</v>
      </c>
      <c r="E38" s="61"/>
      <c r="F38" s="38" t="s">
        <v>53</v>
      </c>
      <c r="G38" s="62"/>
      <c r="H38" s="39" t="s">
        <v>35</v>
      </c>
      <c r="I38" s="16">
        <f t="shared" si="1"/>
        <v>0</v>
      </c>
      <c r="J38" s="39" t="s">
        <v>35</v>
      </c>
      <c r="K38" s="16">
        <f t="shared" si="0"/>
        <v>0</v>
      </c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ht="28.35" customHeight="1">
      <c r="A39" s="52">
        <v>31</v>
      </c>
      <c r="B39" s="15" t="s">
        <v>86</v>
      </c>
      <c r="C39" s="16">
        <f>5+1</f>
        <v>6</v>
      </c>
      <c r="D39" s="16" t="s">
        <v>52</v>
      </c>
      <c r="E39" s="61"/>
      <c r="F39" s="38" t="s">
        <v>53</v>
      </c>
      <c r="G39" s="62"/>
      <c r="H39" s="39" t="s">
        <v>35</v>
      </c>
      <c r="I39" s="16">
        <f t="shared" si="1"/>
        <v>0</v>
      </c>
      <c r="J39" s="39" t="s">
        <v>35</v>
      </c>
      <c r="K39" s="16">
        <f t="shared" si="0"/>
        <v>0</v>
      </c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</row>
    <row r="40" spans="1:256" ht="28.35" customHeight="1">
      <c r="A40" s="52">
        <v>32</v>
      </c>
      <c r="B40" s="15" t="s">
        <v>87</v>
      </c>
      <c r="C40" s="16">
        <v>2</v>
      </c>
      <c r="D40" s="16" t="s">
        <v>52</v>
      </c>
      <c r="E40" s="61"/>
      <c r="F40" s="38" t="s">
        <v>53</v>
      </c>
      <c r="G40" s="62"/>
      <c r="H40" s="39" t="s">
        <v>35</v>
      </c>
      <c r="I40" s="16">
        <f t="shared" si="1"/>
        <v>0</v>
      </c>
      <c r="J40" s="39" t="s">
        <v>35</v>
      </c>
      <c r="K40" s="16">
        <f t="shared" si="0"/>
        <v>0</v>
      </c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</row>
    <row r="41" spans="1:256" ht="28.35" customHeight="1">
      <c r="A41" s="52">
        <v>33</v>
      </c>
      <c r="B41" s="15" t="s">
        <v>88</v>
      </c>
      <c r="C41" s="16">
        <v>1</v>
      </c>
      <c r="D41" s="16" t="s">
        <v>89</v>
      </c>
      <c r="E41" s="61"/>
      <c r="F41" s="38" t="s">
        <v>53</v>
      </c>
      <c r="G41" s="62"/>
      <c r="H41" s="39" t="s">
        <v>35</v>
      </c>
      <c r="I41" s="16">
        <f t="shared" si="1"/>
        <v>0</v>
      </c>
      <c r="J41" s="39" t="s">
        <v>35</v>
      </c>
      <c r="K41" s="16">
        <f t="shared" si="0"/>
        <v>0</v>
      </c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</row>
    <row r="42" spans="1:256" ht="28.35" customHeight="1">
      <c r="A42" s="52">
        <v>34</v>
      </c>
      <c r="B42" s="15" t="s">
        <v>90</v>
      </c>
      <c r="C42" s="16">
        <v>1</v>
      </c>
      <c r="D42" s="16" t="s">
        <v>89</v>
      </c>
      <c r="E42" s="61"/>
      <c r="F42" s="38" t="s">
        <v>53</v>
      </c>
      <c r="G42" s="62"/>
      <c r="H42" s="39" t="s">
        <v>35</v>
      </c>
      <c r="I42" s="16">
        <f t="shared" si="1"/>
        <v>0</v>
      </c>
      <c r="J42" s="39" t="s">
        <v>35</v>
      </c>
      <c r="K42" s="16">
        <f t="shared" si="0"/>
        <v>0</v>
      </c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</row>
    <row r="43" spans="1:256" ht="28.35" customHeight="1">
      <c r="A43" s="52">
        <v>35</v>
      </c>
      <c r="B43" s="15" t="s">
        <v>91</v>
      </c>
      <c r="C43" s="16">
        <v>1</v>
      </c>
      <c r="D43" s="16" t="s">
        <v>89</v>
      </c>
      <c r="E43" s="61"/>
      <c r="F43" s="38" t="s">
        <v>53</v>
      </c>
      <c r="G43" s="62"/>
      <c r="H43" s="39" t="s">
        <v>35</v>
      </c>
      <c r="I43" s="16">
        <f t="shared" si="1"/>
        <v>0</v>
      </c>
      <c r="J43" s="39" t="s">
        <v>35</v>
      </c>
      <c r="K43" s="16">
        <f t="shared" si="0"/>
        <v>0</v>
      </c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</row>
    <row r="44" spans="1:256" ht="28.35" customHeight="1">
      <c r="A44" s="20"/>
      <c r="B44" s="21"/>
      <c r="C44" s="22"/>
      <c r="D44" s="40"/>
      <c r="E44" s="22"/>
      <c r="F44" s="31"/>
      <c r="G44" s="23"/>
      <c r="H44" s="22"/>
      <c r="I44" s="24">
        <f>+SUM(I9:I43)</f>
        <v>0</v>
      </c>
      <c r="J44" s="22"/>
      <c r="K44" s="24"/>
    </row>
    <row r="45" spans="1:256">
      <c r="A45" s="20"/>
      <c r="B45" s="21"/>
      <c r="C45" s="22"/>
      <c r="D45" s="40"/>
      <c r="E45" s="22"/>
      <c r="F45" s="31"/>
      <c r="G45" s="23"/>
      <c r="H45" s="22"/>
      <c r="I45" s="24"/>
      <c r="J45" s="22"/>
      <c r="K45" s="23"/>
    </row>
    <row r="46" spans="1:256">
      <c r="A46" s="20"/>
      <c r="B46" s="27"/>
      <c r="C46" s="22"/>
      <c r="D46" s="27"/>
      <c r="E46" s="27"/>
      <c r="F46" s="31"/>
      <c r="I46" s="49" t="s">
        <v>92</v>
      </c>
      <c r="J46" s="31" t="s">
        <v>35</v>
      </c>
      <c r="K46" s="23">
        <f>SUM(K9:K43)</f>
        <v>0</v>
      </c>
    </row>
    <row r="47" spans="1:256" ht="16.149999999999999" customHeight="1">
      <c r="A47" s="20"/>
      <c r="B47" s="27"/>
      <c r="C47" s="22"/>
      <c r="D47" s="27"/>
      <c r="E47" s="27"/>
      <c r="F47" s="31"/>
      <c r="I47" s="49" t="s">
        <v>29</v>
      </c>
      <c r="J47" s="31" t="s">
        <v>35</v>
      </c>
      <c r="K47" s="23">
        <f>+K46*C48</f>
        <v>0</v>
      </c>
    </row>
    <row r="48" spans="1:256" ht="16.149999999999999" customHeight="1">
      <c r="A48" s="20"/>
      <c r="B48" s="30" t="s">
        <v>93</v>
      </c>
      <c r="C48" s="31">
        <v>0</v>
      </c>
      <c r="D48" s="27"/>
      <c r="E48" s="27"/>
      <c r="F48" s="31"/>
      <c r="I48" s="49" t="s">
        <v>30</v>
      </c>
      <c r="J48" s="31" t="s">
        <v>35</v>
      </c>
      <c r="K48" s="23">
        <f>(K46+K47)*C49</f>
        <v>0</v>
      </c>
    </row>
    <row r="49" spans="1:12" ht="16.149999999999999" customHeight="1">
      <c r="A49" s="20"/>
      <c r="B49" s="30" t="s">
        <v>94</v>
      </c>
      <c r="C49" s="32">
        <v>0.22</v>
      </c>
      <c r="D49" s="27"/>
      <c r="E49" s="27"/>
      <c r="F49" s="31"/>
      <c r="I49" s="49" t="s">
        <v>95</v>
      </c>
      <c r="J49" s="31" t="s">
        <v>35</v>
      </c>
      <c r="K49" s="23">
        <f>K48+K46+K47</f>
        <v>0</v>
      </c>
    </row>
    <row r="50" spans="1:12" ht="16.149999999999999" customHeight="1">
      <c r="A50" s="20"/>
      <c r="B50" s="30" t="s">
        <v>96</v>
      </c>
      <c r="C50" s="33">
        <v>0.71799999999999997</v>
      </c>
      <c r="D50" s="27"/>
      <c r="E50" s="27"/>
      <c r="F50" s="31"/>
      <c r="I50" s="49" t="s">
        <v>97</v>
      </c>
      <c r="J50" s="31" t="s">
        <v>35</v>
      </c>
      <c r="K50" s="23">
        <f>I44*(1+C48)*C50</f>
        <v>0</v>
      </c>
    </row>
    <row r="51" spans="1:12" ht="16.149999999999999" customHeight="1">
      <c r="B51" s="34"/>
      <c r="C51" s="35"/>
      <c r="D51" s="34"/>
      <c r="F51" s="41"/>
      <c r="G51" s="94" t="s">
        <v>98</v>
      </c>
      <c r="H51" s="94"/>
      <c r="I51" s="94"/>
      <c r="J51" s="36" t="s">
        <v>35</v>
      </c>
      <c r="K51" s="50">
        <f>+K49</f>
        <v>0</v>
      </c>
    </row>
    <row r="52" spans="1:12" ht="21" customHeight="1">
      <c r="B52" s="34"/>
      <c r="C52" s="35"/>
      <c r="D52" s="34"/>
      <c r="F52" s="41"/>
      <c r="G52" s="94" t="s">
        <v>99</v>
      </c>
      <c r="H52" s="94"/>
      <c r="I52" s="94"/>
      <c r="J52" s="36" t="s">
        <v>35</v>
      </c>
      <c r="K52" s="50">
        <f>+K49+K50</f>
        <v>0</v>
      </c>
      <c r="L52" s="36"/>
    </row>
    <row r="53" spans="1:12" ht="18" customHeight="1"/>
    <row r="54" spans="1:12">
      <c r="K54" s="50"/>
      <c r="L54" s="51"/>
    </row>
  </sheetData>
  <sheetProtection algorithmName="SHA-512" hashValue="EfQ1WSx0JgwMH8ld9P810j+fhxMU+3lnYBsjl3EZY+1I0AYXez/gslYo3O5SgpZhCYJZuaRcvGJMjiQFtwjzzQ==" saltValue="spkwjpdBNd7+q0Tad5YDjg==" spinCount="100000" sheet="1" objects="1" scenarios="1"/>
  <mergeCells count="13">
    <mergeCell ref="A1:G2"/>
    <mergeCell ref="H1:K3"/>
    <mergeCell ref="A3:B3"/>
    <mergeCell ref="C3:D3"/>
    <mergeCell ref="E3:G3"/>
    <mergeCell ref="E4:F4"/>
    <mergeCell ref="G52:I52"/>
    <mergeCell ref="A5:K5"/>
    <mergeCell ref="A7:K7"/>
    <mergeCell ref="F8:G8"/>
    <mergeCell ref="H8:I8"/>
    <mergeCell ref="J8:K8"/>
    <mergeCell ref="G51:I51"/>
  </mergeCells>
  <pageMargins left="0.39370078740157477" right="0.39370078740157477" top="0.78740157480314954" bottom="0.78740157480314954" header="0.39370078740157477" footer="0.39370078740157477"/>
  <pageSetup scale="95" fitToWidth="0" fitToHeight="0" orientation="landscape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56"/>
  <sheetViews>
    <sheetView showGridLines="0" topLeftCell="A40" workbookViewId="0">
      <selection activeCell="G48" sqref="G48"/>
    </sheetView>
  </sheetViews>
  <sheetFormatPr baseColWidth="10" defaultColWidth="9.375" defaultRowHeight="15"/>
  <cols>
    <col min="1" max="1" width="5.875" style="9" customWidth="1"/>
    <col min="2" max="2" width="41.875" style="2" customWidth="1"/>
    <col min="3" max="3" width="9" style="8" customWidth="1"/>
    <col min="4" max="4" width="8.25" style="2" customWidth="1"/>
    <col min="5" max="5" width="7.5" style="2" customWidth="1"/>
    <col min="6" max="6" width="3.75" style="8" customWidth="1"/>
    <col min="7" max="7" width="10.75" style="42" customWidth="1"/>
    <col min="8" max="8" width="4.125" style="8" customWidth="1"/>
    <col min="9" max="9" width="12.625" style="43" customWidth="1"/>
    <col min="10" max="10" width="4" style="8" customWidth="1"/>
    <col min="11" max="11" width="12.25" style="42" customWidth="1"/>
    <col min="12" max="233" width="10.625" style="2" customWidth="1"/>
    <col min="234" max="16384" width="9.375" style="2"/>
  </cols>
  <sheetData>
    <row r="1" spans="1:256" ht="14.45" customHeight="1">
      <c r="A1" s="88" t="s">
        <v>100</v>
      </c>
      <c r="B1" s="88"/>
      <c r="C1" s="88"/>
      <c r="D1" s="88"/>
      <c r="E1" s="88"/>
      <c r="F1" s="88"/>
      <c r="G1" s="88"/>
      <c r="H1" s="89"/>
      <c r="I1" s="89"/>
      <c r="J1" s="89"/>
      <c r="K1" s="89"/>
    </row>
    <row r="2" spans="1:256" ht="33.6" customHeight="1">
      <c r="A2" s="88"/>
      <c r="B2" s="88"/>
      <c r="C2" s="88"/>
      <c r="D2" s="88"/>
      <c r="E2" s="88"/>
      <c r="F2" s="88"/>
      <c r="G2" s="88"/>
      <c r="H2" s="89"/>
      <c r="I2" s="89"/>
      <c r="J2" s="89"/>
      <c r="K2" s="89"/>
    </row>
    <row r="3" spans="1:256" ht="19.149999999999999" customHeight="1">
      <c r="A3" s="90" t="str">
        <f>+'Municipio_A,_B_y_C'!A3:B3</f>
        <v>Código: FIMM MSA DU 007-GEP-RUB-001</v>
      </c>
      <c r="B3" s="90"/>
      <c r="C3" s="91" t="s">
        <v>103</v>
      </c>
      <c r="D3" s="91"/>
      <c r="E3" s="90" t="str">
        <f>+'Municipio_A,_B_y_C'!E3:G3</f>
        <v>Fecha:  15/12/2022</v>
      </c>
      <c r="F3" s="90"/>
      <c r="G3" s="90"/>
      <c r="H3" s="89"/>
      <c r="I3" s="89"/>
      <c r="J3" s="89"/>
      <c r="K3" s="89"/>
    </row>
    <row r="4" spans="1:256" ht="14.45" customHeight="1">
      <c r="A4" s="3"/>
      <c r="B4" s="4"/>
      <c r="C4" s="5"/>
      <c r="D4" s="5"/>
      <c r="E4" s="93"/>
      <c r="F4" s="93"/>
    </row>
    <row r="5" spans="1:256" ht="22.9" customHeight="1">
      <c r="A5" s="92" t="s">
        <v>24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256" ht="8.4499999999999993" customHeight="1"/>
    <row r="7" spans="1:256" ht="19.149999999999999" customHeight="1">
      <c r="A7" s="85" t="s">
        <v>42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256" ht="33.75" customHeight="1">
      <c r="A8" s="10" t="s">
        <v>43</v>
      </c>
      <c r="B8" s="37" t="s">
        <v>44</v>
      </c>
      <c r="C8" s="11" t="s">
        <v>45</v>
      </c>
      <c r="D8" s="11" t="s">
        <v>46</v>
      </c>
      <c r="E8" s="11" t="s">
        <v>47</v>
      </c>
      <c r="F8" s="95" t="s">
        <v>48</v>
      </c>
      <c r="G8" s="95"/>
      <c r="H8" s="96" t="s">
        <v>49</v>
      </c>
      <c r="I8" s="96"/>
      <c r="J8" s="96" t="s">
        <v>50</v>
      </c>
      <c r="K8" s="96"/>
    </row>
    <row r="9" spans="1:256" ht="30" customHeight="1">
      <c r="A9" s="44">
        <v>1</v>
      </c>
      <c r="B9" s="15" t="s">
        <v>51</v>
      </c>
      <c r="C9" s="16">
        <f>64+6</f>
        <v>70</v>
      </c>
      <c r="D9" s="16" t="s">
        <v>52</v>
      </c>
      <c r="E9" s="61"/>
      <c r="F9" s="38" t="s">
        <v>53</v>
      </c>
      <c r="G9" s="62"/>
      <c r="H9" s="39" t="s">
        <v>35</v>
      </c>
      <c r="I9" s="16">
        <f>K9*E9</f>
        <v>0</v>
      </c>
      <c r="J9" s="39" t="s">
        <v>35</v>
      </c>
      <c r="K9" s="16">
        <f t="shared" ref="K9:K43" si="0">G9*C9</f>
        <v>0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ht="28.35" customHeight="1">
      <c r="A10" s="44">
        <f t="shared" ref="A10:A28" si="1">A9+1</f>
        <v>2</v>
      </c>
      <c r="B10" s="15" t="s">
        <v>54</v>
      </c>
      <c r="C10" s="16">
        <v>9</v>
      </c>
      <c r="D10" s="16" t="s">
        <v>52</v>
      </c>
      <c r="E10" s="61"/>
      <c r="F10" s="38" t="s">
        <v>53</v>
      </c>
      <c r="G10" s="62"/>
      <c r="H10" s="39" t="s">
        <v>35</v>
      </c>
      <c r="I10" s="16">
        <f t="shared" ref="I10:I43" si="2">K10*E10</f>
        <v>0</v>
      </c>
      <c r="J10" s="39" t="s">
        <v>35</v>
      </c>
      <c r="K10" s="16">
        <f t="shared" si="0"/>
        <v>0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28.35" customHeight="1">
      <c r="A11" s="44">
        <f t="shared" si="1"/>
        <v>3</v>
      </c>
      <c r="B11" s="15" t="s">
        <v>55</v>
      </c>
      <c r="C11" s="16">
        <v>2300</v>
      </c>
      <c r="D11" s="16" t="s">
        <v>56</v>
      </c>
      <c r="E11" s="61"/>
      <c r="F11" s="38" t="s">
        <v>53</v>
      </c>
      <c r="G11" s="62"/>
      <c r="H11" s="39" t="s">
        <v>35</v>
      </c>
      <c r="I11" s="16">
        <f t="shared" si="2"/>
        <v>0</v>
      </c>
      <c r="J11" s="39" t="s">
        <v>35</v>
      </c>
      <c r="K11" s="16">
        <f t="shared" si="0"/>
        <v>0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28.35" customHeight="1">
      <c r="A12" s="44">
        <f t="shared" si="1"/>
        <v>4</v>
      </c>
      <c r="B12" s="15" t="s">
        <v>57</v>
      </c>
      <c r="C12" s="63">
        <v>30</v>
      </c>
      <c r="D12" s="63" t="s">
        <v>56</v>
      </c>
      <c r="E12" s="61"/>
      <c r="F12" s="38" t="s">
        <v>53</v>
      </c>
      <c r="G12" s="62"/>
      <c r="H12" s="39" t="s">
        <v>35</v>
      </c>
      <c r="I12" s="16">
        <f t="shared" si="2"/>
        <v>0</v>
      </c>
      <c r="J12" s="39" t="s">
        <v>35</v>
      </c>
      <c r="K12" s="16">
        <f t="shared" si="0"/>
        <v>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28.35" customHeight="1">
      <c r="A13" s="44">
        <f t="shared" si="1"/>
        <v>5</v>
      </c>
      <c r="B13" s="15" t="s">
        <v>58</v>
      </c>
      <c r="C13" s="63">
        <v>46</v>
      </c>
      <c r="D13" s="63" t="s">
        <v>59</v>
      </c>
      <c r="E13" s="61"/>
      <c r="F13" s="38" t="s">
        <v>53</v>
      </c>
      <c r="G13" s="62"/>
      <c r="H13" s="39" t="s">
        <v>35</v>
      </c>
      <c r="I13" s="16">
        <f t="shared" si="2"/>
        <v>0</v>
      </c>
      <c r="J13" s="39" t="s">
        <v>35</v>
      </c>
      <c r="K13" s="16">
        <f t="shared" si="0"/>
        <v>0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28.35" customHeight="1">
      <c r="A14" s="44">
        <f t="shared" si="1"/>
        <v>6</v>
      </c>
      <c r="B14" s="15" t="s">
        <v>60</v>
      </c>
      <c r="C14" s="16">
        <f>C11*0.4*0.05</f>
        <v>46</v>
      </c>
      <c r="D14" s="16" t="s">
        <v>59</v>
      </c>
      <c r="E14" s="61"/>
      <c r="F14" s="38" t="s">
        <v>53</v>
      </c>
      <c r="G14" s="62"/>
      <c r="H14" s="39" t="s">
        <v>35</v>
      </c>
      <c r="I14" s="16">
        <f t="shared" si="2"/>
        <v>0</v>
      </c>
      <c r="J14" s="39" t="s">
        <v>35</v>
      </c>
      <c r="K14" s="16">
        <f t="shared" si="0"/>
        <v>0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28.35" customHeight="1">
      <c r="A15" s="44">
        <f t="shared" si="1"/>
        <v>7</v>
      </c>
      <c r="B15" s="15" t="s">
        <v>61</v>
      </c>
      <c r="C15" s="16">
        <f>C11*0.4*0.9</f>
        <v>828</v>
      </c>
      <c r="D15" s="16" t="s">
        <v>59</v>
      </c>
      <c r="E15" s="61"/>
      <c r="F15" s="38" t="s">
        <v>53</v>
      </c>
      <c r="G15" s="62"/>
      <c r="H15" s="39" t="s">
        <v>35</v>
      </c>
      <c r="I15" s="16">
        <f t="shared" si="2"/>
        <v>0</v>
      </c>
      <c r="J15" s="39" t="s">
        <v>35</v>
      </c>
      <c r="K15" s="16">
        <f t="shared" si="0"/>
        <v>0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28.35" customHeight="1">
      <c r="A16" s="44">
        <f t="shared" si="1"/>
        <v>8</v>
      </c>
      <c r="B16" s="15" t="s">
        <v>62</v>
      </c>
      <c r="C16" s="16">
        <f>44500</f>
        <v>44500</v>
      </c>
      <c r="D16" s="16" t="s">
        <v>56</v>
      </c>
      <c r="E16" s="61"/>
      <c r="F16" s="38" t="s">
        <v>53</v>
      </c>
      <c r="G16" s="62"/>
      <c r="H16" s="39" t="s">
        <v>35</v>
      </c>
      <c r="I16" s="16">
        <f>K16*E16</f>
        <v>0</v>
      </c>
      <c r="J16" s="39" t="s">
        <v>35</v>
      </c>
      <c r="K16" s="16">
        <f t="shared" si="0"/>
        <v>0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28.35" customHeight="1">
      <c r="A17" s="44">
        <f t="shared" si="1"/>
        <v>9</v>
      </c>
      <c r="B17" s="15" t="s">
        <v>63</v>
      </c>
      <c r="C17" s="16">
        <v>2500</v>
      </c>
      <c r="D17" s="16" t="s">
        <v>56</v>
      </c>
      <c r="E17" s="61"/>
      <c r="F17" s="38" t="s">
        <v>53</v>
      </c>
      <c r="G17" s="62"/>
      <c r="H17" s="39" t="s">
        <v>35</v>
      </c>
      <c r="I17" s="16">
        <f t="shared" si="2"/>
        <v>0</v>
      </c>
      <c r="J17" s="39" t="s">
        <v>35</v>
      </c>
      <c r="K17" s="16">
        <f t="shared" si="0"/>
        <v>0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28.35" customHeight="1">
      <c r="A18" s="44">
        <f t="shared" si="1"/>
        <v>10</v>
      </c>
      <c r="B18" s="15" t="s">
        <v>64</v>
      </c>
      <c r="C18" s="16">
        <f>64</f>
        <v>64</v>
      </c>
      <c r="D18" s="16" t="s">
        <v>52</v>
      </c>
      <c r="E18" s="61"/>
      <c r="F18" s="38" t="s">
        <v>53</v>
      </c>
      <c r="G18" s="62"/>
      <c r="H18" s="39" t="s">
        <v>35</v>
      </c>
      <c r="I18" s="16">
        <f t="shared" si="2"/>
        <v>0</v>
      </c>
      <c r="J18" s="39" t="s">
        <v>35</v>
      </c>
      <c r="K18" s="16">
        <f t="shared" si="0"/>
        <v>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ht="28.35" customHeight="1">
      <c r="A19" s="44">
        <f t="shared" si="1"/>
        <v>11</v>
      </c>
      <c r="B19" s="15" t="s">
        <v>65</v>
      </c>
      <c r="C19" s="16">
        <f>16+20</f>
        <v>36</v>
      </c>
      <c r="D19" s="16" t="s">
        <v>52</v>
      </c>
      <c r="E19" s="61"/>
      <c r="F19" s="38" t="s">
        <v>53</v>
      </c>
      <c r="G19" s="62"/>
      <c r="H19" s="39" t="s">
        <v>35</v>
      </c>
      <c r="I19" s="16">
        <f t="shared" si="2"/>
        <v>0</v>
      </c>
      <c r="J19" s="39" t="s">
        <v>35</v>
      </c>
      <c r="K19" s="16">
        <f t="shared" si="0"/>
        <v>0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</row>
    <row r="20" spans="1:256" ht="28.35" customHeight="1">
      <c r="A20" s="44">
        <f t="shared" si="1"/>
        <v>12</v>
      </c>
      <c r="B20" s="15" t="s">
        <v>66</v>
      </c>
      <c r="C20" s="16">
        <v>180</v>
      </c>
      <c r="D20" s="16" t="s">
        <v>52</v>
      </c>
      <c r="E20" s="61"/>
      <c r="F20" s="38" t="s">
        <v>53</v>
      </c>
      <c r="G20" s="62"/>
      <c r="H20" s="39" t="s">
        <v>35</v>
      </c>
      <c r="I20" s="16">
        <f t="shared" si="2"/>
        <v>0</v>
      </c>
      <c r="J20" s="39" t="s">
        <v>35</v>
      </c>
      <c r="K20" s="16">
        <f t="shared" si="0"/>
        <v>0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</row>
    <row r="21" spans="1:256" ht="29.1" customHeight="1">
      <c r="A21" s="44">
        <f t="shared" si="1"/>
        <v>13</v>
      </c>
      <c r="B21" s="15" t="s">
        <v>67</v>
      </c>
      <c r="C21" s="16">
        <v>750</v>
      </c>
      <c r="D21" s="45" t="s">
        <v>52</v>
      </c>
      <c r="E21" s="61"/>
      <c r="F21" s="38" t="s">
        <v>53</v>
      </c>
      <c r="G21" s="62"/>
      <c r="H21" s="39" t="s">
        <v>35</v>
      </c>
      <c r="I21" s="16">
        <f t="shared" si="2"/>
        <v>0</v>
      </c>
      <c r="J21" s="39" t="s">
        <v>35</v>
      </c>
      <c r="K21" s="16">
        <f t="shared" si="0"/>
        <v>0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28.35" customHeight="1">
      <c r="A22" s="44">
        <f t="shared" si="1"/>
        <v>14</v>
      </c>
      <c r="B22" s="15" t="s">
        <v>68</v>
      </c>
      <c r="C22" s="16">
        <v>750</v>
      </c>
      <c r="D22" s="16" t="s">
        <v>52</v>
      </c>
      <c r="E22" s="61"/>
      <c r="F22" s="38" t="s">
        <v>53</v>
      </c>
      <c r="G22" s="62"/>
      <c r="H22" s="39" t="s">
        <v>35</v>
      </c>
      <c r="I22" s="16">
        <f t="shared" si="2"/>
        <v>0</v>
      </c>
      <c r="J22" s="39" t="s">
        <v>35</v>
      </c>
      <c r="K22" s="16">
        <f t="shared" si="0"/>
        <v>0</v>
      </c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</row>
    <row r="23" spans="1:256" ht="28.35" customHeight="1">
      <c r="A23" s="44">
        <f t="shared" si="1"/>
        <v>15</v>
      </c>
      <c r="B23" s="15" t="s">
        <v>69</v>
      </c>
      <c r="C23" s="16">
        <v>90</v>
      </c>
      <c r="D23" s="16" t="s">
        <v>52</v>
      </c>
      <c r="E23" s="61"/>
      <c r="F23" s="38" t="s">
        <v>53</v>
      </c>
      <c r="G23" s="62"/>
      <c r="H23" s="39" t="s">
        <v>35</v>
      </c>
      <c r="I23" s="16">
        <f t="shared" si="2"/>
        <v>0</v>
      </c>
      <c r="J23" s="39" t="s">
        <v>35</v>
      </c>
      <c r="K23" s="16">
        <f t="shared" si="0"/>
        <v>0</v>
      </c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</row>
    <row r="24" spans="1:256" ht="28.35" customHeight="1">
      <c r="A24" s="44">
        <f t="shared" si="1"/>
        <v>16</v>
      </c>
      <c r="B24" s="47" t="s">
        <v>70</v>
      </c>
      <c r="C24" s="16">
        <v>1300</v>
      </c>
      <c r="D24" s="16" t="s">
        <v>52</v>
      </c>
      <c r="E24" s="61"/>
      <c r="F24" s="38" t="s">
        <v>53</v>
      </c>
      <c r="G24" s="62"/>
      <c r="H24" s="39" t="s">
        <v>35</v>
      </c>
      <c r="I24" s="16">
        <f t="shared" si="2"/>
        <v>0</v>
      </c>
      <c r="J24" s="39" t="s">
        <v>35</v>
      </c>
      <c r="K24" s="16">
        <f t="shared" si="0"/>
        <v>0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</row>
    <row r="25" spans="1:256" ht="28.35" customHeight="1">
      <c r="A25" s="44">
        <f t="shared" si="1"/>
        <v>17</v>
      </c>
      <c r="B25" s="15" t="s">
        <v>71</v>
      </c>
      <c r="C25" s="16">
        <v>1300</v>
      </c>
      <c r="D25" s="16" t="s">
        <v>52</v>
      </c>
      <c r="E25" s="61"/>
      <c r="F25" s="38" t="s">
        <v>53</v>
      </c>
      <c r="G25" s="62"/>
      <c r="H25" s="39" t="s">
        <v>35</v>
      </c>
      <c r="I25" s="16">
        <f t="shared" si="2"/>
        <v>0</v>
      </c>
      <c r="J25" s="39" t="s">
        <v>35</v>
      </c>
      <c r="K25" s="16">
        <f t="shared" si="0"/>
        <v>0</v>
      </c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</row>
    <row r="26" spans="1:256" ht="29.1" customHeight="1">
      <c r="A26" s="44">
        <f t="shared" si="1"/>
        <v>18</v>
      </c>
      <c r="B26" s="15" t="s">
        <v>72</v>
      </c>
      <c r="C26" s="16">
        <v>110</v>
      </c>
      <c r="D26" s="16" t="s">
        <v>52</v>
      </c>
      <c r="E26" s="61"/>
      <c r="F26" s="38" t="s">
        <v>53</v>
      </c>
      <c r="G26" s="62"/>
      <c r="H26" s="39" t="s">
        <v>35</v>
      </c>
      <c r="I26" s="16">
        <f t="shared" si="2"/>
        <v>0</v>
      </c>
      <c r="J26" s="39" t="s">
        <v>35</v>
      </c>
      <c r="K26" s="16">
        <f t="shared" si="0"/>
        <v>0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29.1" customHeight="1">
      <c r="A27" s="44">
        <f t="shared" si="1"/>
        <v>19</v>
      </c>
      <c r="B27" s="15" t="s">
        <v>73</v>
      </c>
      <c r="C27" s="16">
        <v>7500</v>
      </c>
      <c r="D27" s="16" t="s">
        <v>52</v>
      </c>
      <c r="E27" s="61"/>
      <c r="F27" s="38" t="s">
        <v>53</v>
      </c>
      <c r="G27" s="62"/>
      <c r="H27" s="39" t="s">
        <v>35</v>
      </c>
      <c r="I27" s="16">
        <f t="shared" si="2"/>
        <v>0</v>
      </c>
      <c r="J27" s="39" t="s">
        <v>35</v>
      </c>
      <c r="K27" s="16">
        <f t="shared" si="0"/>
        <v>0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ht="28.35" customHeight="1">
      <c r="A28" s="44">
        <f t="shared" si="1"/>
        <v>20</v>
      </c>
      <c r="B28" s="15" t="s">
        <v>74</v>
      </c>
      <c r="C28" s="16">
        <f>SUM(C19:C23)-20</f>
        <v>1786</v>
      </c>
      <c r="D28" s="16" t="s">
        <v>52</v>
      </c>
      <c r="E28" s="61"/>
      <c r="F28" s="38" t="s">
        <v>53</v>
      </c>
      <c r="G28" s="62"/>
      <c r="H28" s="39" t="s">
        <v>35</v>
      </c>
      <c r="I28" s="16">
        <f t="shared" si="2"/>
        <v>0</v>
      </c>
      <c r="J28" s="39" t="s">
        <v>35</v>
      </c>
      <c r="K28" s="16">
        <f t="shared" si="0"/>
        <v>0</v>
      </c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</row>
    <row r="29" spans="1:256" ht="28.35" customHeight="1">
      <c r="A29" s="44"/>
      <c r="B29" s="15" t="s">
        <v>75</v>
      </c>
      <c r="C29" s="16">
        <f>C18</f>
        <v>64</v>
      </c>
      <c r="D29" s="16" t="s">
        <v>52</v>
      </c>
      <c r="E29" s="61"/>
      <c r="F29" s="38" t="s">
        <v>53</v>
      </c>
      <c r="G29" s="62"/>
      <c r="H29" s="39" t="s">
        <v>35</v>
      </c>
      <c r="I29" s="16">
        <f t="shared" si="2"/>
        <v>0</v>
      </c>
      <c r="J29" s="39" t="s">
        <v>35</v>
      </c>
      <c r="K29" s="16">
        <f t="shared" si="0"/>
        <v>0</v>
      </c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</row>
    <row r="30" spans="1:256" ht="28.35" customHeight="1">
      <c r="A30" s="44">
        <f>A28+1</f>
        <v>21</v>
      </c>
      <c r="B30" s="15" t="s">
        <v>76</v>
      </c>
      <c r="C30" s="16">
        <f>C21+C22+C23+16</f>
        <v>1606</v>
      </c>
      <c r="D30" s="16" t="s">
        <v>52</v>
      </c>
      <c r="E30" s="61"/>
      <c r="F30" s="38" t="s">
        <v>53</v>
      </c>
      <c r="G30" s="62"/>
      <c r="H30" s="39" t="s">
        <v>35</v>
      </c>
      <c r="I30" s="16">
        <f t="shared" si="2"/>
        <v>0</v>
      </c>
      <c r="J30" s="39" t="s">
        <v>35</v>
      </c>
      <c r="K30" s="16">
        <f t="shared" si="0"/>
        <v>0</v>
      </c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</row>
    <row r="31" spans="1:256" ht="29.1" customHeight="1">
      <c r="A31" s="44">
        <f t="shared" ref="A31:A43" si="3">A30+1</f>
        <v>22</v>
      </c>
      <c r="B31" s="15" t="s">
        <v>77</v>
      </c>
      <c r="C31" s="16">
        <f>C20</f>
        <v>180</v>
      </c>
      <c r="D31" s="16" t="s">
        <v>52</v>
      </c>
      <c r="E31" s="61"/>
      <c r="F31" s="38" t="s">
        <v>53</v>
      </c>
      <c r="G31" s="62"/>
      <c r="H31" s="39" t="s">
        <v>35</v>
      </c>
      <c r="I31" s="16">
        <f t="shared" si="2"/>
        <v>0</v>
      </c>
      <c r="J31" s="39" t="s">
        <v>35</v>
      </c>
      <c r="K31" s="16">
        <f t="shared" si="0"/>
        <v>0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</row>
    <row r="32" spans="1:256" customFormat="1" ht="28.35" customHeight="1">
      <c r="A32" s="44">
        <f t="shared" si="3"/>
        <v>23</v>
      </c>
      <c r="B32" s="15" t="s">
        <v>78</v>
      </c>
      <c r="C32" s="16">
        <f>64</f>
        <v>64</v>
      </c>
      <c r="D32" s="16" t="s">
        <v>52</v>
      </c>
      <c r="E32" s="61"/>
      <c r="F32" s="38" t="s">
        <v>53</v>
      </c>
      <c r="G32" s="62"/>
      <c r="H32" s="39" t="s">
        <v>35</v>
      </c>
      <c r="I32" s="16">
        <f t="shared" si="2"/>
        <v>0</v>
      </c>
      <c r="J32" s="39" t="s">
        <v>35</v>
      </c>
      <c r="K32" s="16">
        <f t="shared" si="0"/>
        <v>0</v>
      </c>
    </row>
    <row r="33" spans="1:256" ht="28.35" customHeight="1">
      <c r="A33" s="44">
        <f t="shared" si="3"/>
        <v>24</v>
      </c>
      <c r="B33" s="15" t="s">
        <v>79</v>
      </c>
      <c r="C33" s="16">
        <f>C21+C22+C23+C20</f>
        <v>1770</v>
      </c>
      <c r="D33" s="16" t="s">
        <v>52</v>
      </c>
      <c r="E33" s="61"/>
      <c r="F33" s="38" t="s">
        <v>53</v>
      </c>
      <c r="G33" s="62"/>
      <c r="H33" s="39" t="s">
        <v>35</v>
      </c>
      <c r="I33" s="16">
        <f t="shared" si="2"/>
        <v>0</v>
      </c>
      <c r="J33" s="39" t="s">
        <v>35</v>
      </c>
      <c r="K33" s="16">
        <f t="shared" si="0"/>
        <v>0</v>
      </c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</row>
    <row r="34" spans="1:256" ht="28.35" customHeight="1">
      <c r="A34" s="44">
        <f t="shared" si="3"/>
        <v>25</v>
      </c>
      <c r="B34" s="15" t="s">
        <v>81</v>
      </c>
      <c r="C34" s="16">
        <v>16</v>
      </c>
      <c r="D34" s="16" t="s">
        <v>52</v>
      </c>
      <c r="E34" s="61"/>
      <c r="F34" s="38" t="s">
        <v>53</v>
      </c>
      <c r="G34" s="62"/>
      <c r="H34" s="39" t="s">
        <v>35</v>
      </c>
      <c r="I34" s="16">
        <f t="shared" si="2"/>
        <v>0</v>
      </c>
      <c r="J34" s="39" t="s">
        <v>35</v>
      </c>
      <c r="K34" s="16">
        <f t="shared" si="0"/>
        <v>0</v>
      </c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</row>
    <row r="35" spans="1:256" ht="28.35" customHeight="1">
      <c r="A35" s="44">
        <f t="shared" si="3"/>
        <v>26</v>
      </c>
      <c r="B35" s="15" t="s">
        <v>82</v>
      </c>
      <c r="C35" s="16">
        <v>64</v>
      </c>
      <c r="D35" s="16" t="s">
        <v>52</v>
      </c>
      <c r="E35" s="61"/>
      <c r="F35" s="38" t="s">
        <v>53</v>
      </c>
      <c r="G35" s="62"/>
      <c r="H35" s="39" t="s">
        <v>35</v>
      </c>
      <c r="I35" s="16">
        <f t="shared" si="2"/>
        <v>0</v>
      </c>
      <c r="J35" s="39" t="s">
        <v>35</v>
      </c>
      <c r="K35" s="16">
        <f t="shared" si="0"/>
        <v>0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</row>
    <row r="36" spans="1:256" ht="28.35" customHeight="1">
      <c r="A36" s="44">
        <f t="shared" si="3"/>
        <v>27</v>
      </c>
      <c r="B36" s="15" t="s">
        <v>83</v>
      </c>
      <c r="C36" s="16">
        <f>64*30</f>
        <v>1920</v>
      </c>
      <c r="D36" s="16" t="s">
        <v>56</v>
      </c>
      <c r="E36" s="61"/>
      <c r="F36" s="38" t="s">
        <v>53</v>
      </c>
      <c r="G36" s="62"/>
      <c r="H36" s="39" t="s">
        <v>35</v>
      </c>
      <c r="I36" s="16">
        <f t="shared" si="2"/>
        <v>0</v>
      </c>
      <c r="J36" s="39" t="s">
        <v>35</v>
      </c>
      <c r="K36" s="16">
        <f t="shared" si="0"/>
        <v>0</v>
      </c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</row>
    <row r="37" spans="1:256" ht="28.35" customHeight="1">
      <c r="A37" s="44">
        <f t="shared" si="3"/>
        <v>28</v>
      </c>
      <c r="B37" s="15" t="s">
        <v>84</v>
      </c>
      <c r="C37" s="16">
        <f>64</f>
        <v>64</v>
      </c>
      <c r="D37" s="16" t="s">
        <v>52</v>
      </c>
      <c r="E37" s="61"/>
      <c r="F37" s="38" t="s">
        <v>53</v>
      </c>
      <c r="G37" s="62"/>
      <c r="H37" s="39" t="s">
        <v>35</v>
      </c>
      <c r="I37" s="16">
        <f t="shared" si="2"/>
        <v>0</v>
      </c>
      <c r="J37" s="39" t="s">
        <v>35</v>
      </c>
      <c r="K37" s="16">
        <f t="shared" si="0"/>
        <v>0</v>
      </c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</row>
    <row r="38" spans="1:256" ht="28.35" customHeight="1">
      <c r="A38" s="44">
        <f t="shared" si="3"/>
        <v>29</v>
      </c>
      <c r="B38" s="15" t="s">
        <v>85</v>
      </c>
      <c r="C38" s="16">
        <f>64</f>
        <v>64</v>
      </c>
      <c r="D38" s="16" t="s">
        <v>52</v>
      </c>
      <c r="E38" s="61"/>
      <c r="F38" s="38" t="s">
        <v>53</v>
      </c>
      <c r="G38" s="62"/>
      <c r="H38" s="39" t="s">
        <v>35</v>
      </c>
      <c r="I38" s="16">
        <f t="shared" si="2"/>
        <v>0</v>
      </c>
      <c r="J38" s="39" t="s">
        <v>35</v>
      </c>
      <c r="K38" s="16">
        <f t="shared" si="0"/>
        <v>0</v>
      </c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ht="28.35" customHeight="1">
      <c r="A39" s="44">
        <f t="shared" si="3"/>
        <v>30</v>
      </c>
      <c r="B39" s="15" t="s">
        <v>86</v>
      </c>
      <c r="C39" s="16">
        <f>8+1</f>
        <v>9</v>
      </c>
      <c r="D39" s="16" t="s">
        <v>52</v>
      </c>
      <c r="E39" s="61"/>
      <c r="F39" s="38" t="s">
        <v>53</v>
      </c>
      <c r="G39" s="62"/>
      <c r="H39" s="39" t="s">
        <v>35</v>
      </c>
      <c r="I39" s="16">
        <f t="shared" si="2"/>
        <v>0</v>
      </c>
      <c r="J39" s="39" t="s">
        <v>35</v>
      </c>
      <c r="K39" s="16">
        <f t="shared" si="0"/>
        <v>0</v>
      </c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</row>
    <row r="40" spans="1:256" ht="28.35" customHeight="1">
      <c r="A40" s="44">
        <f t="shared" si="3"/>
        <v>31</v>
      </c>
      <c r="B40" s="15" t="s">
        <v>87</v>
      </c>
      <c r="C40" s="16">
        <v>2</v>
      </c>
      <c r="D40" s="16" t="s">
        <v>52</v>
      </c>
      <c r="E40" s="61"/>
      <c r="F40" s="38" t="s">
        <v>53</v>
      </c>
      <c r="G40" s="62"/>
      <c r="H40" s="39" t="s">
        <v>35</v>
      </c>
      <c r="I40" s="16">
        <f t="shared" si="2"/>
        <v>0</v>
      </c>
      <c r="J40" s="39" t="s">
        <v>35</v>
      </c>
      <c r="K40" s="16">
        <f t="shared" si="0"/>
        <v>0</v>
      </c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</row>
    <row r="41" spans="1:256" ht="28.35" customHeight="1">
      <c r="A41" s="44">
        <f t="shared" si="3"/>
        <v>32</v>
      </c>
      <c r="B41" s="15" t="s">
        <v>88</v>
      </c>
      <c r="C41" s="16">
        <v>1</v>
      </c>
      <c r="D41" s="16" t="s">
        <v>89</v>
      </c>
      <c r="E41" s="61"/>
      <c r="F41" s="38" t="s">
        <v>53</v>
      </c>
      <c r="G41" s="62"/>
      <c r="H41" s="39" t="s">
        <v>35</v>
      </c>
      <c r="I41" s="16">
        <f t="shared" si="2"/>
        <v>0</v>
      </c>
      <c r="J41" s="39" t="s">
        <v>35</v>
      </c>
      <c r="K41" s="16">
        <f t="shared" si="0"/>
        <v>0</v>
      </c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</row>
    <row r="42" spans="1:256" ht="28.35" customHeight="1">
      <c r="A42" s="44">
        <f t="shared" si="3"/>
        <v>33</v>
      </c>
      <c r="B42" s="15" t="s">
        <v>90</v>
      </c>
      <c r="C42" s="16">
        <v>1</v>
      </c>
      <c r="D42" s="16" t="s">
        <v>89</v>
      </c>
      <c r="E42" s="61"/>
      <c r="F42" s="38" t="s">
        <v>53</v>
      </c>
      <c r="G42" s="62"/>
      <c r="H42" s="39" t="s">
        <v>35</v>
      </c>
      <c r="I42" s="16">
        <f t="shared" si="2"/>
        <v>0</v>
      </c>
      <c r="J42" s="39" t="s">
        <v>35</v>
      </c>
      <c r="K42" s="16">
        <f t="shared" si="0"/>
        <v>0</v>
      </c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</row>
    <row r="43" spans="1:256" ht="28.35" customHeight="1">
      <c r="A43" s="44">
        <f t="shared" si="3"/>
        <v>34</v>
      </c>
      <c r="B43" s="15" t="s">
        <v>91</v>
      </c>
      <c r="C43" s="16">
        <v>1</v>
      </c>
      <c r="D43" s="16" t="s">
        <v>89</v>
      </c>
      <c r="E43" s="61"/>
      <c r="F43" s="38" t="s">
        <v>53</v>
      </c>
      <c r="G43" s="62"/>
      <c r="H43" s="39" t="s">
        <v>35</v>
      </c>
      <c r="I43" s="16">
        <f t="shared" si="2"/>
        <v>0</v>
      </c>
      <c r="J43" s="39" t="s">
        <v>35</v>
      </c>
      <c r="K43" s="16">
        <f t="shared" si="0"/>
        <v>0</v>
      </c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</row>
    <row r="44" spans="1:256" ht="28.35" customHeight="1">
      <c r="A44" s="20"/>
      <c r="B44" s="21"/>
      <c r="C44" s="22"/>
      <c r="D44" s="40"/>
      <c r="E44" s="22"/>
      <c r="F44" s="31"/>
      <c r="G44" s="23"/>
      <c r="H44" s="22"/>
      <c r="I44" s="24">
        <f>+SUM(I9:I43)</f>
        <v>0</v>
      </c>
      <c r="J44" s="22"/>
      <c r="K44" s="24"/>
    </row>
    <row r="45" spans="1:256">
      <c r="A45" s="20"/>
      <c r="B45" s="21"/>
      <c r="C45" s="22"/>
      <c r="D45" s="40"/>
      <c r="E45" s="22"/>
      <c r="F45" s="31"/>
      <c r="G45" s="23"/>
      <c r="H45" s="22"/>
      <c r="I45" s="24"/>
      <c r="J45" s="22"/>
      <c r="K45" s="23"/>
    </row>
    <row r="46" spans="1:256">
      <c r="A46" s="20"/>
      <c r="B46" s="27"/>
      <c r="C46" s="22"/>
      <c r="D46" s="27"/>
      <c r="E46" s="27"/>
      <c r="F46" s="31"/>
      <c r="I46" s="49" t="s">
        <v>92</v>
      </c>
      <c r="J46" s="31" t="s">
        <v>35</v>
      </c>
      <c r="K46" s="23">
        <f>SUM(K9:K43)</f>
        <v>0</v>
      </c>
    </row>
    <row r="47" spans="1:256" ht="16.149999999999999" customHeight="1">
      <c r="A47" s="20"/>
      <c r="B47" s="27"/>
      <c r="C47" s="22"/>
      <c r="D47" s="27"/>
      <c r="E47" s="27"/>
      <c r="F47" s="31"/>
      <c r="I47" s="49" t="s">
        <v>29</v>
      </c>
      <c r="J47" s="31" t="s">
        <v>35</v>
      </c>
      <c r="K47" s="23">
        <f>+K46*C48</f>
        <v>0</v>
      </c>
    </row>
    <row r="48" spans="1:256" ht="16.149999999999999" customHeight="1">
      <c r="A48" s="20"/>
      <c r="B48" s="30" t="s">
        <v>93</v>
      </c>
      <c r="C48" s="31">
        <v>0</v>
      </c>
      <c r="D48" s="27"/>
      <c r="E48" s="27"/>
      <c r="F48" s="31"/>
      <c r="I48" s="49" t="s">
        <v>30</v>
      </c>
      <c r="J48" s="31" t="s">
        <v>35</v>
      </c>
      <c r="K48" s="23">
        <f>(K46+K47)*C49</f>
        <v>0</v>
      </c>
    </row>
    <row r="49" spans="1:12" ht="16.149999999999999" customHeight="1">
      <c r="A49" s="20"/>
      <c r="B49" s="30" t="s">
        <v>94</v>
      </c>
      <c r="C49" s="32">
        <v>0.22</v>
      </c>
      <c r="D49" s="27"/>
      <c r="E49" s="27"/>
      <c r="F49" s="31"/>
      <c r="I49" s="49" t="s">
        <v>95</v>
      </c>
      <c r="J49" s="31" t="s">
        <v>35</v>
      </c>
      <c r="K49" s="23">
        <f>K48+K46+K47</f>
        <v>0</v>
      </c>
    </row>
    <row r="50" spans="1:12" ht="16.149999999999999" customHeight="1">
      <c r="A50" s="20"/>
      <c r="B50" s="30" t="s">
        <v>96</v>
      </c>
      <c r="C50" s="33">
        <v>0.71799999999999997</v>
      </c>
      <c r="D50" s="27"/>
      <c r="E50" s="27"/>
      <c r="F50" s="31"/>
      <c r="I50" s="49" t="s">
        <v>97</v>
      </c>
      <c r="J50" s="31" t="s">
        <v>35</v>
      </c>
      <c r="K50" s="23">
        <f>I44*(1+C48)*C50</f>
        <v>0</v>
      </c>
    </row>
    <row r="51" spans="1:12" ht="16.149999999999999" customHeight="1">
      <c r="B51" s="34"/>
      <c r="C51" s="35"/>
      <c r="D51" s="34"/>
      <c r="F51" s="41"/>
      <c r="G51" s="94" t="s">
        <v>98</v>
      </c>
      <c r="H51" s="94"/>
      <c r="I51" s="94"/>
      <c r="J51" s="36" t="s">
        <v>35</v>
      </c>
      <c r="K51" s="50">
        <f>+K49</f>
        <v>0</v>
      </c>
    </row>
    <row r="52" spans="1:12" ht="21" customHeight="1">
      <c r="B52" s="34"/>
      <c r="C52" s="35"/>
      <c r="D52" s="34"/>
      <c r="F52" s="41"/>
      <c r="G52" s="94" t="s">
        <v>99</v>
      </c>
      <c r="H52" s="94"/>
      <c r="I52" s="94"/>
      <c r="J52" s="36" t="s">
        <v>35</v>
      </c>
      <c r="K52" s="50">
        <f>+K49+K50</f>
        <v>0</v>
      </c>
      <c r="L52" s="36"/>
    </row>
    <row r="53" spans="1:12" ht="18" customHeight="1"/>
    <row r="54" spans="1:12">
      <c r="K54" s="50"/>
    </row>
    <row r="56" spans="1:12">
      <c r="L56" s="51"/>
    </row>
  </sheetData>
  <sheetProtection algorithmName="SHA-512" hashValue="rVuryaQeoQvCmaGFxRBj+xQt+JdFTrbCkpgLBCqDeKBjjXkwh2VhXgtOtqBW1QEMB1rcTap78iwdECjBvX6xRw==" saltValue="ejJUFJ/0IjifYQm5Q4/wnw==" spinCount="100000" sheet="1" objects="1" scenarios="1"/>
  <mergeCells count="13">
    <mergeCell ref="A1:G2"/>
    <mergeCell ref="H1:K3"/>
    <mergeCell ref="A3:B3"/>
    <mergeCell ref="C3:D3"/>
    <mergeCell ref="E3:G3"/>
    <mergeCell ref="E4:F4"/>
    <mergeCell ref="G52:I52"/>
    <mergeCell ref="A5:K5"/>
    <mergeCell ref="A7:K7"/>
    <mergeCell ref="F8:G8"/>
    <mergeCell ref="H8:I8"/>
    <mergeCell ref="J8:K8"/>
    <mergeCell ref="G51:I51"/>
  </mergeCells>
  <pageMargins left="0.39370078740157477" right="0.39370078740157477" top="0.78740157480314954" bottom="0.78740157480314954" header="0.39370078740157477" footer="0.39370078740157477"/>
  <pageSetup paperSize="0" scale="95" fitToWidth="0" fitToHeight="0" orientation="landscape" horizontalDpi="0" verticalDpi="0" copies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54"/>
  <sheetViews>
    <sheetView showGridLines="0" topLeftCell="A37" workbookViewId="0">
      <selection activeCell="E53" sqref="E53"/>
    </sheetView>
  </sheetViews>
  <sheetFormatPr baseColWidth="10" defaultColWidth="9.375" defaultRowHeight="15"/>
  <cols>
    <col min="1" max="1" width="5.875" style="9" customWidth="1"/>
    <col min="2" max="2" width="41.875" style="2" customWidth="1"/>
    <col min="3" max="3" width="9" style="8" customWidth="1"/>
    <col min="4" max="4" width="8.25" style="2" customWidth="1"/>
    <col min="5" max="5" width="7.5" style="2" customWidth="1"/>
    <col min="6" max="6" width="3.75" style="8" customWidth="1"/>
    <col min="7" max="7" width="10.75" style="42" customWidth="1"/>
    <col min="8" max="8" width="4.125" style="8" customWidth="1"/>
    <col min="9" max="9" width="12.625" style="43" customWidth="1"/>
    <col min="10" max="10" width="4" style="8" customWidth="1"/>
    <col min="11" max="11" width="12.25" style="42" customWidth="1"/>
    <col min="12" max="233" width="10.625" style="2" customWidth="1"/>
    <col min="234" max="16384" width="9.375" style="2"/>
  </cols>
  <sheetData>
    <row r="1" spans="1:256" ht="14.45" customHeight="1">
      <c r="A1" s="88" t="s">
        <v>101</v>
      </c>
      <c r="B1" s="88"/>
      <c r="C1" s="88"/>
      <c r="D1" s="88"/>
      <c r="E1" s="88"/>
      <c r="F1" s="88"/>
      <c r="G1" s="88"/>
      <c r="H1" s="89"/>
      <c r="I1" s="89"/>
      <c r="J1" s="89"/>
      <c r="K1" s="89"/>
    </row>
    <row r="2" spans="1:256" ht="33.6" customHeight="1">
      <c r="A2" s="88"/>
      <c r="B2" s="88"/>
      <c r="C2" s="88"/>
      <c r="D2" s="88"/>
      <c r="E2" s="88"/>
      <c r="F2" s="88"/>
      <c r="G2" s="88"/>
      <c r="H2" s="89"/>
      <c r="I2" s="89"/>
      <c r="J2" s="89"/>
      <c r="K2" s="89"/>
    </row>
    <row r="3" spans="1:256" ht="19.149999999999999" customHeight="1">
      <c r="A3" s="90" t="str">
        <f>+Municipio_D_y_G!A3</f>
        <v>Código: FIMM MSA DU 007-GEP-RUB-001</v>
      </c>
      <c r="B3" s="90"/>
      <c r="C3" s="91" t="str">
        <f>+Municipio_D_y_G!C3</f>
        <v>Revisión: 2</v>
      </c>
      <c r="D3" s="91"/>
      <c r="E3" s="90" t="str">
        <f>+Municipio_D_y_G!E3</f>
        <v>Fecha:  15/12/2022</v>
      </c>
      <c r="F3" s="90"/>
      <c r="G3" s="90"/>
      <c r="H3" s="89"/>
      <c r="I3" s="89"/>
      <c r="J3" s="89"/>
      <c r="K3" s="89"/>
    </row>
    <row r="4" spans="1:256" ht="14.45" customHeight="1">
      <c r="A4" s="3"/>
      <c r="B4" s="4"/>
      <c r="C4" s="5"/>
      <c r="D4" s="5"/>
      <c r="E4" s="93"/>
      <c r="F4" s="93"/>
    </row>
    <row r="5" spans="1:256" ht="22.9" customHeight="1">
      <c r="A5" s="92" t="s">
        <v>24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256" ht="8.4499999999999993" customHeight="1"/>
    <row r="7" spans="1:256" ht="19.149999999999999" customHeight="1">
      <c r="A7" s="85" t="s">
        <v>42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256" ht="33.75" customHeight="1">
      <c r="A8" s="10" t="s">
        <v>43</v>
      </c>
      <c r="B8" s="37" t="s">
        <v>44</v>
      </c>
      <c r="C8" s="11" t="s">
        <v>45</v>
      </c>
      <c r="D8" s="11" t="s">
        <v>46</v>
      </c>
      <c r="E8" s="11" t="s">
        <v>47</v>
      </c>
      <c r="F8" s="95" t="s">
        <v>48</v>
      </c>
      <c r="G8" s="95"/>
      <c r="H8" s="96" t="s">
        <v>49</v>
      </c>
      <c r="I8" s="96"/>
      <c r="J8" s="96" t="s">
        <v>50</v>
      </c>
      <c r="K8" s="96"/>
    </row>
    <row r="9" spans="1:256" ht="30" customHeight="1">
      <c r="A9" s="53">
        <v>1</v>
      </c>
      <c r="B9" s="15" t="s">
        <v>51</v>
      </c>
      <c r="C9" s="16">
        <f>64+6</f>
        <v>70</v>
      </c>
      <c r="D9" s="16" t="s">
        <v>52</v>
      </c>
      <c r="E9" s="61"/>
      <c r="F9" s="38" t="s">
        <v>53</v>
      </c>
      <c r="G9" s="62"/>
      <c r="H9" s="39" t="s">
        <v>35</v>
      </c>
      <c r="I9" s="17">
        <f>K9*E9</f>
        <v>0</v>
      </c>
      <c r="J9" s="39" t="s">
        <v>35</v>
      </c>
      <c r="K9" s="17">
        <f t="shared" ref="K9:K43" si="0">G9*C9</f>
        <v>0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ht="28.35" customHeight="1">
      <c r="A10" s="53">
        <v>2</v>
      </c>
      <c r="B10" s="15" t="s">
        <v>54</v>
      </c>
      <c r="C10" s="16">
        <v>7</v>
      </c>
      <c r="D10" s="16" t="s">
        <v>52</v>
      </c>
      <c r="E10" s="61"/>
      <c r="F10" s="38" t="s">
        <v>53</v>
      </c>
      <c r="G10" s="62"/>
      <c r="H10" s="39" t="s">
        <v>35</v>
      </c>
      <c r="I10" s="17">
        <f t="shared" ref="I10:I43" si="1">K10*E10</f>
        <v>0</v>
      </c>
      <c r="J10" s="39" t="s">
        <v>35</v>
      </c>
      <c r="K10" s="17">
        <f t="shared" si="0"/>
        <v>0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28.35" customHeight="1">
      <c r="A11" s="53">
        <v>3</v>
      </c>
      <c r="B11" s="15" t="s">
        <v>55</v>
      </c>
      <c r="C11" s="16">
        <f>640+1660</f>
        <v>2300</v>
      </c>
      <c r="D11" s="16" t="s">
        <v>56</v>
      </c>
      <c r="E11" s="61"/>
      <c r="F11" s="38" t="s">
        <v>53</v>
      </c>
      <c r="G11" s="62"/>
      <c r="H11" s="39" t="s">
        <v>35</v>
      </c>
      <c r="I11" s="17">
        <f t="shared" si="1"/>
        <v>0</v>
      </c>
      <c r="J11" s="39" t="s">
        <v>35</v>
      </c>
      <c r="K11" s="17">
        <f t="shared" si="0"/>
        <v>0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28.35" customHeight="1">
      <c r="A12" s="53">
        <v>4</v>
      </c>
      <c r="B12" s="15" t="s">
        <v>57</v>
      </c>
      <c r="C12" s="16">
        <v>30</v>
      </c>
      <c r="D12" s="16" t="s">
        <v>56</v>
      </c>
      <c r="E12" s="61"/>
      <c r="F12" s="38" t="s">
        <v>53</v>
      </c>
      <c r="G12" s="62"/>
      <c r="H12" s="39" t="s">
        <v>35</v>
      </c>
      <c r="I12" s="17">
        <f t="shared" si="1"/>
        <v>0</v>
      </c>
      <c r="J12" s="39" t="s">
        <v>35</v>
      </c>
      <c r="K12" s="17">
        <f t="shared" si="0"/>
        <v>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28.35" customHeight="1">
      <c r="A13" s="53">
        <v>5</v>
      </c>
      <c r="B13" s="15" t="s">
        <v>58</v>
      </c>
      <c r="C13" s="16">
        <f>C11*0.4*0.05</f>
        <v>46</v>
      </c>
      <c r="D13" s="16" t="s">
        <v>59</v>
      </c>
      <c r="E13" s="61"/>
      <c r="F13" s="38" t="s">
        <v>53</v>
      </c>
      <c r="G13" s="62"/>
      <c r="H13" s="39" t="s">
        <v>35</v>
      </c>
      <c r="I13" s="17">
        <f t="shared" si="1"/>
        <v>0</v>
      </c>
      <c r="J13" s="39" t="s">
        <v>35</v>
      </c>
      <c r="K13" s="17">
        <f t="shared" si="0"/>
        <v>0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28.35" customHeight="1">
      <c r="A14" s="53">
        <v>6</v>
      </c>
      <c r="B14" s="15" t="s">
        <v>60</v>
      </c>
      <c r="C14" s="16">
        <f>C11*0.4*0.05</f>
        <v>46</v>
      </c>
      <c r="D14" s="16" t="s">
        <v>59</v>
      </c>
      <c r="E14" s="61"/>
      <c r="F14" s="38" t="s">
        <v>53</v>
      </c>
      <c r="G14" s="62"/>
      <c r="H14" s="39" t="s">
        <v>35</v>
      </c>
      <c r="I14" s="17">
        <f t="shared" si="1"/>
        <v>0</v>
      </c>
      <c r="J14" s="39" t="s">
        <v>35</v>
      </c>
      <c r="K14" s="17">
        <f t="shared" si="0"/>
        <v>0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28.35" customHeight="1">
      <c r="A15" s="53">
        <v>7</v>
      </c>
      <c r="B15" s="15" t="s">
        <v>61</v>
      </c>
      <c r="C15" s="16">
        <f>C11*0.4*0.9</f>
        <v>828</v>
      </c>
      <c r="D15" s="16" t="s">
        <v>59</v>
      </c>
      <c r="E15" s="61"/>
      <c r="F15" s="38" t="s">
        <v>53</v>
      </c>
      <c r="G15" s="62"/>
      <c r="H15" s="39" t="s">
        <v>35</v>
      </c>
      <c r="I15" s="17">
        <f t="shared" si="1"/>
        <v>0</v>
      </c>
      <c r="J15" s="39" t="s">
        <v>35</v>
      </c>
      <c r="K15" s="17">
        <f t="shared" si="0"/>
        <v>0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28.35" customHeight="1">
      <c r="A16" s="53">
        <v>8</v>
      </c>
      <c r="B16" s="15" t="s">
        <v>62</v>
      </c>
      <c r="C16" s="16">
        <f>28000+3000</f>
        <v>31000</v>
      </c>
      <c r="D16" s="16" t="s">
        <v>56</v>
      </c>
      <c r="E16" s="61"/>
      <c r="F16" s="38" t="s">
        <v>53</v>
      </c>
      <c r="G16" s="62"/>
      <c r="H16" s="39" t="s">
        <v>35</v>
      </c>
      <c r="I16" s="17">
        <f t="shared" si="1"/>
        <v>0</v>
      </c>
      <c r="J16" s="39" t="s">
        <v>35</v>
      </c>
      <c r="K16" s="17">
        <f t="shared" si="0"/>
        <v>0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28.35" customHeight="1">
      <c r="A17" s="53">
        <v>9</v>
      </c>
      <c r="B17" s="15" t="s">
        <v>63</v>
      </c>
      <c r="C17" s="16">
        <v>2400</v>
      </c>
      <c r="D17" s="16" t="s">
        <v>56</v>
      </c>
      <c r="E17" s="61"/>
      <c r="F17" s="38" t="s">
        <v>53</v>
      </c>
      <c r="G17" s="62"/>
      <c r="H17" s="39" t="s">
        <v>35</v>
      </c>
      <c r="I17" s="17">
        <f t="shared" si="1"/>
        <v>0</v>
      </c>
      <c r="J17" s="39" t="s">
        <v>35</v>
      </c>
      <c r="K17" s="17">
        <f t="shared" si="0"/>
        <v>0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28.35" customHeight="1">
      <c r="A18" s="53">
        <v>10</v>
      </c>
      <c r="B18" s="15" t="s">
        <v>64</v>
      </c>
      <c r="C18" s="16">
        <f>64</f>
        <v>64</v>
      </c>
      <c r="D18" s="16" t="s">
        <v>52</v>
      </c>
      <c r="E18" s="61"/>
      <c r="F18" s="38" t="s">
        <v>53</v>
      </c>
      <c r="G18" s="62"/>
      <c r="H18" s="39" t="s">
        <v>35</v>
      </c>
      <c r="I18" s="17">
        <f t="shared" si="1"/>
        <v>0</v>
      </c>
      <c r="J18" s="39" t="s">
        <v>35</v>
      </c>
      <c r="K18" s="17">
        <f t="shared" si="0"/>
        <v>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ht="28.35" customHeight="1">
      <c r="A19" s="53">
        <v>11</v>
      </c>
      <c r="B19" s="15" t="s">
        <v>65</v>
      </c>
      <c r="C19" s="16">
        <f>16+20</f>
        <v>36</v>
      </c>
      <c r="D19" s="16" t="s">
        <v>52</v>
      </c>
      <c r="E19" s="61"/>
      <c r="F19" s="38" t="s">
        <v>53</v>
      </c>
      <c r="G19" s="62"/>
      <c r="H19" s="39" t="s">
        <v>35</v>
      </c>
      <c r="I19" s="17">
        <f t="shared" si="1"/>
        <v>0</v>
      </c>
      <c r="J19" s="39" t="s">
        <v>35</v>
      </c>
      <c r="K19" s="17">
        <f t="shared" si="0"/>
        <v>0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</row>
    <row r="20" spans="1:256" ht="28.35" customHeight="1">
      <c r="A20" s="53">
        <v>12</v>
      </c>
      <c r="B20" s="15" t="s">
        <v>66</v>
      </c>
      <c r="C20" s="16">
        <f>125</f>
        <v>125</v>
      </c>
      <c r="D20" s="16" t="s">
        <v>52</v>
      </c>
      <c r="E20" s="61"/>
      <c r="F20" s="38" t="s">
        <v>53</v>
      </c>
      <c r="G20" s="62"/>
      <c r="H20" s="39" t="s">
        <v>35</v>
      </c>
      <c r="I20" s="17">
        <f t="shared" si="1"/>
        <v>0</v>
      </c>
      <c r="J20" s="39" t="s">
        <v>35</v>
      </c>
      <c r="K20" s="17">
        <f t="shared" si="0"/>
        <v>0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</row>
    <row r="21" spans="1:256" ht="29.1" customHeight="1">
      <c r="A21" s="53">
        <v>13</v>
      </c>
      <c r="B21" s="15" t="s">
        <v>67</v>
      </c>
      <c r="C21" s="16">
        <v>550</v>
      </c>
      <c r="D21" s="45" t="s">
        <v>52</v>
      </c>
      <c r="E21" s="61"/>
      <c r="F21" s="38" t="s">
        <v>53</v>
      </c>
      <c r="G21" s="62"/>
      <c r="H21" s="39" t="s">
        <v>35</v>
      </c>
      <c r="I21" s="17">
        <f t="shared" si="1"/>
        <v>0</v>
      </c>
      <c r="J21" s="39" t="s">
        <v>35</v>
      </c>
      <c r="K21" s="17">
        <f t="shared" si="0"/>
        <v>0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28.35" customHeight="1">
      <c r="A22" s="53">
        <v>14</v>
      </c>
      <c r="B22" s="15" t="s">
        <v>68</v>
      </c>
      <c r="C22" s="16">
        <v>550</v>
      </c>
      <c r="D22" s="16" t="s">
        <v>52</v>
      </c>
      <c r="E22" s="61"/>
      <c r="F22" s="38" t="s">
        <v>53</v>
      </c>
      <c r="G22" s="62"/>
      <c r="H22" s="39" t="s">
        <v>35</v>
      </c>
      <c r="I22" s="17">
        <f t="shared" si="1"/>
        <v>0</v>
      </c>
      <c r="J22" s="39" t="s">
        <v>35</v>
      </c>
      <c r="K22" s="17">
        <f t="shared" si="0"/>
        <v>0</v>
      </c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</row>
    <row r="23" spans="1:256" ht="28.35" customHeight="1">
      <c r="A23" s="53">
        <v>15</v>
      </c>
      <c r="B23" s="15" t="s">
        <v>69</v>
      </c>
      <c r="C23" s="16">
        <v>60</v>
      </c>
      <c r="D23" s="16" t="s">
        <v>52</v>
      </c>
      <c r="E23" s="61"/>
      <c r="F23" s="38" t="s">
        <v>53</v>
      </c>
      <c r="G23" s="62"/>
      <c r="H23" s="39" t="s">
        <v>35</v>
      </c>
      <c r="I23" s="17">
        <f t="shared" si="1"/>
        <v>0</v>
      </c>
      <c r="J23" s="39" t="s">
        <v>35</v>
      </c>
      <c r="K23" s="17">
        <f t="shared" si="0"/>
        <v>0</v>
      </c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</row>
    <row r="24" spans="1:256" ht="28.35" customHeight="1">
      <c r="A24" s="53">
        <v>16</v>
      </c>
      <c r="B24" s="47" t="s">
        <v>70</v>
      </c>
      <c r="C24" s="16">
        <v>900</v>
      </c>
      <c r="D24" s="16" t="s">
        <v>52</v>
      </c>
      <c r="E24" s="61"/>
      <c r="F24" s="38" t="s">
        <v>53</v>
      </c>
      <c r="G24" s="62"/>
      <c r="H24" s="39" t="s">
        <v>35</v>
      </c>
      <c r="I24" s="17">
        <f t="shared" si="1"/>
        <v>0</v>
      </c>
      <c r="J24" s="39" t="s">
        <v>35</v>
      </c>
      <c r="K24" s="17">
        <f t="shared" si="0"/>
        <v>0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</row>
    <row r="25" spans="1:256" ht="28.35" customHeight="1">
      <c r="A25" s="53">
        <v>17</v>
      </c>
      <c r="B25" s="15" t="s">
        <v>71</v>
      </c>
      <c r="C25" s="16">
        <v>900</v>
      </c>
      <c r="D25" s="16" t="s">
        <v>52</v>
      </c>
      <c r="E25" s="61"/>
      <c r="F25" s="38" t="s">
        <v>53</v>
      </c>
      <c r="G25" s="62"/>
      <c r="H25" s="39" t="s">
        <v>35</v>
      </c>
      <c r="I25" s="17">
        <f t="shared" si="1"/>
        <v>0</v>
      </c>
      <c r="J25" s="39" t="s">
        <v>35</v>
      </c>
      <c r="K25" s="17">
        <f t="shared" si="0"/>
        <v>0</v>
      </c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</row>
    <row r="26" spans="1:256" ht="29.1" customHeight="1">
      <c r="A26" s="53">
        <v>18</v>
      </c>
      <c r="B26" s="15" t="s">
        <v>72</v>
      </c>
      <c r="C26" s="16">
        <v>80</v>
      </c>
      <c r="D26" s="16" t="s">
        <v>52</v>
      </c>
      <c r="E26" s="61"/>
      <c r="F26" s="38" t="s">
        <v>53</v>
      </c>
      <c r="G26" s="62"/>
      <c r="H26" s="39" t="s">
        <v>35</v>
      </c>
      <c r="I26" s="17">
        <f t="shared" si="1"/>
        <v>0</v>
      </c>
      <c r="J26" s="39" t="s">
        <v>35</v>
      </c>
      <c r="K26" s="17">
        <f t="shared" si="0"/>
        <v>0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29.1" customHeight="1">
      <c r="A27" s="53">
        <v>19</v>
      </c>
      <c r="B27" s="15" t="s">
        <v>73</v>
      </c>
      <c r="C27" s="16">
        <v>5200</v>
      </c>
      <c r="D27" s="16" t="s">
        <v>52</v>
      </c>
      <c r="E27" s="61"/>
      <c r="F27" s="38" t="s">
        <v>53</v>
      </c>
      <c r="G27" s="62"/>
      <c r="H27" s="39" t="s">
        <v>35</v>
      </c>
      <c r="I27" s="17">
        <f t="shared" si="1"/>
        <v>0</v>
      </c>
      <c r="J27" s="39" t="s">
        <v>35</v>
      </c>
      <c r="K27" s="17">
        <f t="shared" si="0"/>
        <v>0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ht="28.35" customHeight="1">
      <c r="A28" s="53">
        <v>20</v>
      </c>
      <c r="B28" s="15" t="s">
        <v>74</v>
      </c>
      <c r="C28" s="16">
        <f>SUM(C19:C23)-20</f>
        <v>1301</v>
      </c>
      <c r="D28" s="16" t="s">
        <v>52</v>
      </c>
      <c r="E28" s="61"/>
      <c r="F28" s="38" t="s">
        <v>53</v>
      </c>
      <c r="G28" s="62"/>
      <c r="H28" s="39" t="s">
        <v>35</v>
      </c>
      <c r="I28" s="17">
        <f t="shared" si="1"/>
        <v>0</v>
      </c>
      <c r="J28" s="39" t="s">
        <v>35</v>
      </c>
      <c r="K28" s="17">
        <f t="shared" si="0"/>
        <v>0</v>
      </c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</row>
    <row r="29" spans="1:256" ht="28.35" customHeight="1">
      <c r="A29" s="53">
        <v>21</v>
      </c>
      <c r="B29" s="15" t="s">
        <v>75</v>
      </c>
      <c r="C29" s="16">
        <f>C18</f>
        <v>64</v>
      </c>
      <c r="D29" s="16" t="s">
        <v>52</v>
      </c>
      <c r="E29" s="61"/>
      <c r="F29" s="38" t="s">
        <v>53</v>
      </c>
      <c r="G29" s="62"/>
      <c r="H29" s="39" t="s">
        <v>35</v>
      </c>
      <c r="I29" s="17">
        <f t="shared" si="1"/>
        <v>0</v>
      </c>
      <c r="J29" s="39" t="s">
        <v>35</v>
      </c>
      <c r="K29" s="17">
        <f t="shared" si="0"/>
        <v>0</v>
      </c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</row>
    <row r="30" spans="1:256" ht="28.35" customHeight="1">
      <c r="A30" s="53">
        <v>22</v>
      </c>
      <c r="B30" s="15" t="s">
        <v>76</v>
      </c>
      <c r="C30" s="16">
        <f>C21+C22+C23+16</f>
        <v>1176</v>
      </c>
      <c r="D30" s="16" t="s">
        <v>52</v>
      </c>
      <c r="E30" s="61"/>
      <c r="F30" s="38" t="s">
        <v>53</v>
      </c>
      <c r="G30" s="62"/>
      <c r="H30" s="39" t="s">
        <v>35</v>
      </c>
      <c r="I30" s="17">
        <f t="shared" si="1"/>
        <v>0</v>
      </c>
      <c r="J30" s="39" t="s">
        <v>35</v>
      </c>
      <c r="K30" s="17">
        <f t="shared" si="0"/>
        <v>0</v>
      </c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</row>
    <row r="31" spans="1:256" ht="29.1" customHeight="1">
      <c r="A31" s="53">
        <v>23</v>
      </c>
      <c r="B31" s="15" t="s">
        <v>77</v>
      </c>
      <c r="C31" s="16">
        <f>C20</f>
        <v>125</v>
      </c>
      <c r="D31" s="16" t="s">
        <v>52</v>
      </c>
      <c r="E31" s="61"/>
      <c r="F31" s="38" t="s">
        <v>53</v>
      </c>
      <c r="G31" s="62"/>
      <c r="H31" s="39" t="s">
        <v>35</v>
      </c>
      <c r="I31" s="17">
        <f t="shared" si="1"/>
        <v>0</v>
      </c>
      <c r="J31" s="39" t="s">
        <v>35</v>
      </c>
      <c r="K31" s="17">
        <f t="shared" si="0"/>
        <v>0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</row>
    <row r="32" spans="1:256" customFormat="1" ht="28.35" customHeight="1">
      <c r="A32" s="53">
        <v>24</v>
      </c>
      <c r="B32" s="15" t="s">
        <v>78</v>
      </c>
      <c r="C32" s="16">
        <f>64</f>
        <v>64</v>
      </c>
      <c r="D32" s="16" t="s">
        <v>52</v>
      </c>
      <c r="E32" s="61"/>
      <c r="F32" s="38" t="s">
        <v>53</v>
      </c>
      <c r="G32" s="62"/>
      <c r="H32" s="39" t="s">
        <v>35</v>
      </c>
      <c r="I32" s="17">
        <f t="shared" si="1"/>
        <v>0</v>
      </c>
      <c r="J32" s="39" t="s">
        <v>35</v>
      </c>
      <c r="K32" s="17">
        <f t="shared" si="0"/>
        <v>0</v>
      </c>
    </row>
    <row r="33" spans="1:256" ht="28.35" customHeight="1">
      <c r="A33" s="53">
        <v>25</v>
      </c>
      <c r="B33" s="15" t="s">
        <v>79</v>
      </c>
      <c r="C33" s="16">
        <f>C21+C22+C23+C20</f>
        <v>1285</v>
      </c>
      <c r="D33" s="16" t="s">
        <v>52</v>
      </c>
      <c r="E33" s="61"/>
      <c r="F33" s="38" t="s">
        <v>53</v>
      </c>
      <c r="G33" s="62"/>
      <c r="H33" s="39" t="s">
        <v>35</v>
      </c>
      <c r="I33" s="17">
        <f t="shared" si="1"/>
        <v>0</v>
      </c>
      <c r="J33" s="39" t="s">
        <v>35</v>
      </c>
      <c r="K33" s="17">
        <f t="shared" si="0"/>
        <v>0</v>
      </c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</row>
    <row r="34" spans="1:256" ht="28.35" customHeight="1">
      <c r="A34" s="53">
        <v>26</v>
      </c>
      <c r="B34" s="15" t="s">
        <v>81</v>
      </c>
      <c r="C34" s="16">
        <v>16</v>
      </c>
      <c r="D34" s="16" t="s">
        <v>52</v>
      </c>
      <c r="E34" s="61"/>
      <c r="F34" s="38" t="s">
        <v>53</v>
      </c>
      <c r="G34" s="62"/>
      <c r="H34" s="39" t="s">
        <v>35</v>
      </c>
      <c r="I34" s="17">
        <f t="shared" si="1"/>
        <v>0</v>
      </c>
      <c r="J34" s="39" t="s">
        <v>35</v>
      </c>
      <c r="K34" s="17">
        <f t="shared" si="0"/>
        <v>0</v>
      </c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</row>
    <row r="35" spans="1:256" ht="28.35" customHeight="1">
      <c r="A35" s="53">
        <v>27</v>
      </c>
      <c r="B35" s="15" t="s">
        <v>82</v>
      </c>
      <c r="C35" s="16">
        <v>64</v>
      </c>
      <c r="D35" s="16" t="s">
        <v>52</v>
      </c>
      <c r="E35" s="61"/>
      <c r="F35" s="38" t="s">
        <v>53</v>
      </c>
      <c r="G35" s="62"/>
      <c r="H35" s="39" t="s">
        <v>35</v>
      </c>
      <c r="I35" s="17">
        <f t="shared" si="1"/>
        <v>0</v>
      </c>
      <c r="J35" s="39" t="s">
        <v>35</v>
      </c>
      <c r="K35" s="17">
        <f t="shared" si="0"/>
        <v>0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</row>
    <row r="36" spans="1:256" ht="28.35" customHeight="1">
      <c r="A36" s="53">
        <v>28</v>
      </c>
      <c r="B36" s="15" t="s">
        <v>83</v>
      </c>
      <c r="C36" s="16">
        <f>64*20</f>
        <v>1280</v>
      </c>
      <c r="D36" s="16" t="s">
        <v>56</v>
      </c>
      <c r="E36" s="61"/>
      <c r="F36" s="38" t="s">
        <v>53</v>
      </c>
      <c r="G36" s="62"/>
      <c r="H36" s="39" t="s">
        <v>35</v>
      </c>
      <c r="I36" s="17">
        <f t="shared" si="1"/>
        <v>0</v>
      </c>
      <c r="J36" s="39" t="s">
        <v>35</v>
      </c>
      <c r="K36" s="17">
        <f t="shared" si="0"/>
        <v>0</v>
      </c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</row>
    <row r="37" spans="1:256" ht="28.35" customHeight="1">
      <c r="A37" s="53">
        <v>29</v>
      </c>
      <c r="B37" s="15" t="s">
        <v>84</v>
      </c>
      <c r="C37" s="16">
        <f>64</f>
        <v>64</v>
      </c>
      <c r="D37" s="16" t="s">
        <v>52</v>
      </c>
      <c r="E37" s="61"/>
      <c r="F37" s="38" t="s">
        <v>53</v>
      </c>
      <c r="G37" s="62"/>
      <c r="H37" s="39" t="s">
        <v>35</v>
      </c>
      <c r="I37" s="17">
        <f t="shared" si="1"/>
        <v>0</v>
      </c>
      <c r="J37" s="39" t="s">
        <v>35</v>
      </c>
      <c r="K37" s="17">
        <f t="shared" si="0"/>
        <v>0</v>
      </c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</row>
    <row r="38" spans="1:256" ht="28.35" customHeight="1">
      <c r="A38" s="53">
        <v>30</v>
      </c>
      <c r="B38" s="15" t="s">
        <v>85</v>
      </c>
      <c r="C38" s="16">
        <f>64</f>
        <v>64</v>
      </c>
      <c r="D38" s="16" t="s">
        <v>52</v>
      </c>
      <c r="E38" s="61"/>
      <c r="F38" s="38" t="s">
        <v>53</v>
      </c>
      <c r="G38" s="62"/>
      <c r="H38" s="39" t="s">
        <v>35</v>
      </c>
      <c r="I38" s="17">
        <f t="shared" si="1"/>
        <v>0</v>
      </c>
      <c r="J38" s="39" t="s">
        <v>35</v>
      </c>
      <c r="K38" s="17">
        <f t="shared" si="0"/>
        <v>0</v>
      </c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ht="28.35" customHeight="1">
      <c r="A39" s="53">
        <v>31</v>
      </c>
      <c r="B39" s="15" t="s">
        <v>86</v>
      </c>
      <c r="C39" s="16">
        <f>6+1</f>
        <v>7</v>
      </c>
      <c r="D39" s="16" t="s">
        <v>52</v>
      </c>
      <c r="E39" s="61"/>
      <c r="F39" s="38" t="s">
        <v>53</v>
      </c>
      <c r="G39" s="62"/>
      <c r="H39" s="39" t="s">
        <v>35</v>
      </c>
      <c r="I39" s="17">
        <f t="shared" si="1"/>
        <v>0</v>
      </c>
      <c r="J39" s="39" t="s">
        <v>35</v>
      </c>
      <c r="K39" s="17">
        <f t="shared" si="0"/>
        <v>0</v>
      </c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</row>
    <row r="40" spans="1:256" ht="28.35" customHeight="1">
      <c r="A40" s="53">
        <v>32</v>
      </c>
      <c r="B40" s="15" t="s">
        <v>87</v>
      </c>
      <c r="C40" s="16">
        <v>2</v>
      </c>
      <c r="D40" s="16" t="s">
        <v>52</v>
      </c>
      <c r="E40" s="61"/>
      <c r="F40" s="38" t="s">
        <v>53</v>
      </c>
      <c r="G40" s="62"/>
      <c r="H40" s="39" t="s">
        <v>35</v>
      </c>
      <c r="I40" s="17">
        <f t="shared" si="1"/>
        <v>0</v>
      </c>
      <c r="J40" s="39" t="s">
        <v>35</v>
      </c>
      <c r="K40" s="17">
        <f t="shared" si="0"/>
        <v>0</v>
      </c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</row>
    <row r="41" spans="1:256" ht="28.35" customHeight="1">
      <c r="A41" s="53">
        <v>33</v>
      </c>
      <c r="B41" s="15" t="s">
        <v>88</v>
      </c>
      <c r="C41" s="16">
        <v>1</v>
      </c>
      <c r="D41" s="16" t="s">
        <v>89</v>
      </c>
      <c r="E41" s="61"/>
      <c r="F41" s="38" t="s">
        <v>53</v>
      </c>
      <c r="G41" s="62"/>
      <c r="H41" s="39" t="s">
        <v>35</v>
      </c>
      <c r="I41" s="17">
        <f t="shared" si="1"/>
        <v>0</v>
      </c>
      <c r="J41" s="39" t="s">
        <v>35</v>
      </c>
      <c r="K41" s="17">
        <f t="shared" si="0"/>
        <v>0</v>
      </c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</row>
    <row r="42" spans="1:256" ht="28.35" customHeight="1">
      <c r="A42" s="53">
        <v>34</v>
      </c>
      <c r="B42" s="15" t="s">
        <v>90</v>
      </c>
      <c r="C42" s="16">
        <v>1</v>
      </c>
      <c r="D42" s="16" t="s">
        <v>89</v>
      </c>
      <c r="E42" s="61"/>
      <c r="F42" s="38" t="s">
        <v>53</v>
      </c>
      <c r="G42" s="62"/>
      <c r="H42" s="39" t="s">
        <v>35</v>
      </c>
      <c r="I42" s="17">
        <f t="shared" si="1"/>
        <v>0</v>
      </c>
      <c r="J42" s="39" t="s">
        <v>35</v>
      </c>
      <c r="K42" s="17">
        <f t="shared" si="0"/>
        <v>0</v>
      </c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</row>
    <row r="43" spans="1:256" ht="28.35" customHeight="1">
      <c r="A43" s="53">
        <v>35</v>
      </c>
      <c r="B43" s="15" t="s">
        <v>91</v>
      </c>
      <c r="C43" s="16">
        <v>1</v>
      </c>
      <c r="D43" s="16" t="s">
        <v>89</v>
      </c>
      <c r="E43" s="61"/>
      <c r="F43" s="38" t="s">
        <v>53</v>
      </c>
      <c r="G43" s="62"/>
      <c r="H43" s="39" t="s">
        <v>35</v>
      </c>
      <c r="I43" s="17">
        <f t="shared" si="1"/>
        <v>0</v>
      </c>
      <c r="J43" s="39" t="s">
        <v>35</v>
      </c>
      <c r="K43" s="17">
        <f t="shared" si="0"/>
        <v>0</v>
      </c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</row>
    <row r="44" spans="1:256" ht="28.35" customHeight="1">
      <c r="A44" s="20"/>
      <c r="B44" s="21"/>
      <c r="C44" s="22"/>
      <c r="D44" s="40"/>
      <c r="E44" s="22"/>
      <c r="F44" s="31"/>
      <c r="G44" s="23"/>
      <c r="H44" s="22"/>
      <c r="I44" s="24">
        <f>+SUM(I9:I43)</f>
        <v>0</v>
      </c>
      <c r="J44" s="22"/>
      <c r="K44" s="24"/>
    </row>
    <row r="45" spans="1:256">
      <c r="A45" s="20"/>
      <c r="B45" s="21"/>
      <c r="C45" s="22"/>
      <c r="D45" s="40"/>
      <c r="E45" s="22"/>
      <c r="F45" s="31"/>
      <c r="G45" s="23"/>
      <c r="H45" s="22"/>
      <c r="I45" s="24"/>
      <c r="J45" s="22"/>
      <c r="K45" s="23"/>
    </row>
    <row r="46" spans="1:256">
      <c r="A46" s="20"/>
      <c r="B46" s="27"/>
      <c r="C46" s="22"/>
      <c r="D46" s="27"/>
      <c r="E46" s="27"/>
      <c r="F46" s="31"/>
      <c r="I46" s="49" t="s">
        <v>92</v>
      </c>
      <c r="J46" s="31" t="s">
        <v>35</v>
      </c>
      <c r="K46" s="23">
        <f>SUM(K9:K43)</f>
        <v>0</v>
      </c>
    </row>
    <row r="47" spans="1:256" ht="16.149999999999999" customHeight="1">
      <c r="A47" s="20"/>
      <c r="B47" s="27"/>
      <c r="C47" s="22"/>
      <c r="D47" s="27"/>
      <c r="E47" s="27"/>
      <c r="F47" s="31"/>
      <c r="I47" s="49" t="s">
        <v>29</v>
      </c>
      <c r="J47" s="31" t="s">
        <v>35</v>
      </c>
      <c r="K47" s="23">
        <f>+K46*C48</f>
        <v>0</v>
      </c>
    </row>
    <row r="48" spans="1:256" ht="16.149999999999999" customHeight="1">
      <c r="A48" s="20"/>
      <c r="B48" s="30" t="s">
        <v>102</v>
      </c>
      <c r="C48" s="31">
        <v>0</v>
      </c>
      <c r="D48" s="27"/>
      <c r="E48" s="27"/>
      <c r="F48" s="31"/>
      <c r="I48" s="49" t="s">
        <v>30</v>
      </c>
      <c r="J48" s="31" t="s">
        <v>35</v>
      </c>
      <c r="K48" s="23">
        <f>(K46+K47)*C49</f>
        <v>0</v>
      </c>
    </row>
    <row r="49" spans="1:12" ht="16.149999999999999" customHeight="1">
      <c r="A49" s="20"/>
      <c r="B49" s="30" t="s">
        <v>94</v>
      </c>
      <c r="C49" s="32">
        <v>0.22</v>
      </c>
      <c r="D49" s="27"/>
      <c r="E49" s="27"/>
      <c r="F49" s="31"/>
      <c r="I49" s="49" t="s">
        <v>95</v>
      </c>
      <c r="J49" s="31" t="s">
        <v>35</v>
      </c>
      <c r="K49" s="23">
        <f>K48+K46+K47</f>
        <v>0</v>
      </c>
    </row>
    <row r="50" spans="1:12" ht="16.149999999999999" customHeight="1">
      <c r="A50" s="20"/>
      <c r="B50" s="30" t="s">
        <v>96</v>
      </c>
      <c r="C50" s="33">
        <v>0.71799999999999997</v>
      </c>
      <c r="D50" s="27"/>
      <c r="E50" s="27"/>
      <c r="F50" s="31"/>
      <c r="I50" s="49" t="s">
        <v>97</v>
      </c>
      <c r="J50" s="31" t="s">
        <v>35</v>
      </c>
      <c r="K50" s="23">
        <f>I44*(1+C48)*C50</f>
        <v>0</v>
      </c>
    </row>
    <row r="51" spans="1:12" ht="16.149999999999999" customHeight="1">
      <c r="B51" s="34"/>
      <c r="C51" s="35"/>
      <c r="D51" s="34"/>
      <c r="F51" s="41"/>
      <c r="G51" s="94" t="s">
        <v>98</v>
      </c>
      <c r="H51" s="94"/>
      <c r="I51" s="94"/>
      <c r="J51" s="36" t="s">
        <v>35</v>
      </c>
      <c r="K51" s="50">
        <f>+K49</f>
        <v>0</v>
      </c>
    </row>
    <row r="52" spans="1:12" ht="21" customHeight="1">
      <c r="B52" s="34"/>
      <c r="C52" s="35"/>
      <c r="D52" s="34"/>
      <c r="F52" s="41"/>
      <c r="G52" s="94" t="s">
        <v>99</v>
      </c>
      <c r="H52" s="94"/>
      <c r="I52" s="94"/>
      <c r="J52" s="36" t="s">
        <v>35</v>
      </c>
      <c r="K52" s="50">
        <f>+K49+K50</f>
        <v>0</v>
      </c>
      <c r="L52" s="36"/>
    </row>
    <row r="53" spans="1:12" ht="18" customHeight="1"/>
    <row r="54" spans="1:12">
      <c r="K54" s="50"/>
      <c r="L54" s="51"/>
    </row>
  </sheetData>
  <sheetProtection algorithmName="SHA-512" hashValue="DbDB1bWr8PiLnZp8i6IcdUGsbBaVCsH5qWgSz7TSC3DPGIgafNo1OYwHWvQGFD4aq4ixsuqp+ZLY9Wed9NRT7A==" saltValue="gJngsYEjI3AcO5ZJOCrPEg==" spinCount="100000" sheet="1" objects="1" scenarios="1"/>
  <mergeCells count="13">
    <mergeCell ref="A1:G2"/>
    <mergeCell ref="H1:K3"/>
    <mergeCell ref="A3:B3"/>
    <mergeCell ref="C3:D3"/>
    <mergeCell ref="E3:G3"/>
    <mergeCell ref="E4:F4"/>
    <mergeCell ref="G52:I52"/>
    <mergeCell ref="A5:K5"/>
    <mergeCell ref="A7:K7"/>
    <mergeCell ref="F8:G8"/>
    <mergeCell ref="H8:I8"/>
    <mergeCell ref="J8:K8"/>
    <mergeCell ref="G51:I51"/>
  </mergeCells>
  <pageMargins left="0.39370078740157477" right="0.39370078740157477" top="0.78740157480314954" bottom="0.78740157480314954" header="0.39370078740157477" footer="0.39370078740157477"/>
  <pageSetup paperSize="0" scale="95" fitToWidth="0" fitToHeight="0" orientation="landscape" horizontalDpi="0" verticalDpi="0" copies="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FC2011-6B81-4C19-B4CD-62437CFAC850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41d482c-c0e2-4ed1-a59b-a87709ed9403"/>
  </ds:schemaRefs>
</ds:datastoreItem>
</file>

<file path=customXml/itemProps2.xml><?xml version="1.0" encoding="utf-8"?>
<ds:datastoreItem xmlns:ds="http://schemas.openxmlformats.org/officeDocument/2006/customXml" ds:itemID="{B1587834-DEA2-42D9-A40C-DD603243E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B2BBB9-1173-4A82-95A4-591DC240B7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FORMULARIO 3 - ZONA 1</vt:lpstr>
      <vt:lpstr>FORMULARIO 3 - ZONA 2</vt:lpstr>
      <vt:lpstr>FORMULARIO 3 - ZONA 3</vt:lpstr>
      <vt:lpstr>Cuadro_Resumen</vt:lpstr>
      <vt:lpstr>Municipio_A,_B_y_C</vt:lpstr>
      <vt:lpstr>Municipio_D_y_G</vt:lpstr>
      <vt:lpstr>Municipio_CH,_E_y_F</vt:lpstr>
      <vt:lpstr>Cuadro_Resumen!Área_de_impresión</vt:lpstr>
      <vt:lpstr>'FORMULARIO 3 - ZONA 1'!Área_de_impresión</vt:lpstr>
      <vt:lpstr>'FORMULARIO 3 - ZONA 2'!Área_de_impresión</vt:lpstr>
      <vt:lpstr>'FORMULARIO 3 - ZONA 3'!Área_de_impresión</vt:lpstr>
      <vt:lpstr>Municipio_D_y_G!Área_de_impresión</vt:lpstr>
      <vt:lpstr>Cuadro_Resumen!Excel_BuiltIn_Print_Area</vt:lpstr>
      <vt:lpstr>Municipio_D_y_G!Excel_BuiltIn_Print_Area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Pablo Chavarría</dc:creator>
  <cp:keywords/>
  <dc:description/>
  <cp:lastModifiedBy>Brenda Buzón</cp:lastModifiedBy>
  <cp:revision>72</cp:revision>
  <dcterms:created xsi:type="dcterms:W3CDTF">2022-10-24T10:28:17Z</dcterms:created>
  <dcterms:modified xsi:type="dcterms:W3CDTF">2022-12-19T17:48:45Z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